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3325" windowHeight="9840"/>
  </bookViews>
  <sheets>
    <sheet name="Sheet1" sheetId="1" r:id="rId1"/>
    <sheet name="Sheet2" sheetId="2" r:id="rId2"/>
  </sheets>
  <definedNames>
    <definedName name="_xlnm._FilterDatabase" localSheetId="0" hidden="1">Sheet1!#REF!</definedName>
  </definedNames>
  <calcPr calcId="145621"/>
</workbook>
</file>

<file path=xl/calcChain.xml><?xml version="1.0" encoding="utf-8"?>
<calcChain xmlns="http://schemas.openxmlformats.org/spreadsheetml/2006/main">
  <c r="M64" i="1" l="1"/>
  <c r="K64" i="1"/>
  <c r="M63" i="1"/>
  <c r="K63" i="1"/>
  <c r="M62" i="1"/>
  <c r="K62" i="1"/>
  <c r="M61" i="1"/>
  <c r="K61" i="1"/>
  <c r="M60" i="1"/>
  <c r="K60" i="1"/>
  <c r="M59" i="1"/>
  <c r="K59" i="1"/>
  <c r="M58" i="1"/>
  <c r="K58" i="1"/>
  <c r="M57" i="1"/>
  <c r="K57" i="1"/>
  <c r="M56" i="1"/>
  <c r="K56" i="1"/>
  <c r="M55" i="1"/>
  <c r="K55" i="1"/>
  <c r="M54" i="1"/>
  <c r="K54" i="1"/>
  <c r="M53" i="1"/>
  <c r="K53" i="1"/>
  <c r="M52" i="1"/>
  <c r="K52" i="1"/>
  <c r="M51" i="1"/>
  <c r="K51" i="1"/>
  <c r="M50" i="1"/>
  <c r="K50" i="1"/>
  <c r="M49" i="1"/>
  <c r="K49" i="1"/>
  <c r="M48" i="1"/>
  <c r="K48" i="1"/>
  <c r="M47" i="1"/>
  <c r="K47" i="1"/>
  <c r="M46" i="1"/>
  <c r="K46" i="1"/>
  <c r="M45" i="1"/>
  <c r="K45" i="1"/>
  <c r="M44" i="1"/>
  <c r="K44" i="1"/>
  <c r="M43" i="1"/>
  <c r="K43" i="1"/>
  <c r="M42" i="1"/>
  <c r="K42" i="1"/>
  <c r="M41" i="1"/>
  <c r="K41" i="1"/>
  <c r="M40" i="1"/>
  <c r="K40" i="1"/>
  <c r="M39" i="1"/>
  <c r="K39" i="1"/>
  <c r="M38" i="1"/>
  <c r="K38" i="1"/>
  <c r="M37" i="1"/>
  <c r="K37" i="1"/>
  <c r="M36" i="1"/>
  <c r="K36" i="1"/>
  <c r="M35" i="1"/>
  <c r="K35" i="1"/>
  <c r="M34" i="1"/>
  <c r="K34" i="1"/>
  <c r="M33" i="1"/>
  <c r="K33" i="1"/>
  <c r="M32" i="1"/>
  <c r="K32" i="1"/>
  <c r="M31" i="1"/>
  <c r="K31" i="1"/>
  <c r="M30" i="1"/>
  <c r="K30" i="1"/>
  <c r="M29" i="1"/>
  <c r="K29" i="1"/>
  <c r="M28" i="1"/>
  <c r="K28" i="1"/>
  <c r="M27" i="1"/>
  <c r="K27" i="1"/>
  <c r="M26" i="1"/>
  <c r="K26" i="1"/>
  <c r="M25" i="1"/>
  <c r="K25" i="1"/>
  <c r="M24" i="1"/>
  <c r="K24" i="1"/>
  <c r="M23" i="1"/>
  <c r="K23" i="1"/>
  <c r="M22" i="1"/>
  <c r="K22" i="1"/>
  <c r="M21" i="1"/>
  <c r="K21" i="1"/>
  <c r="M20" i="1"/>
  <c r="K20" i="1"/>
  <c r="M19" i="1"/>
  <c r="K19" i="1"/>
  <c r="M18" i="1"/>
  <c r="K18" i="1"/>
  <c r="M17" i="1"/>
  <c r="K17" i="1"/>
  <c r="M16" i="1"/>
  <c r="K16" i="1"/>
  <c r="M15" i="1"/>
  <c r="K15" i="1"/>
  <c r="M14" i="1"/>
  <c r="K14" i="1"/>
  <c r="M13" i="1"/>
  <c r="K13" i="1"/>
  <c r="M12" i="1"/>
  <c r="K12" i="1"/>
  <c r="M11" i="1"/>
  <c r="K11" i="1"/>
  <c r="M10" i="1"/>
  <c r="K10" i="1"/>
  <c r="M9" i="1"/>
  <c r="K9" i="1"/>
  <c r="M8" i="1"/>
  <c r="K8" i="1"/>
  <c r="M7" i="1"/>
  <c r="K7" i="1"/>
  <c r="M6" i="1"/>
  <c r="K6" i="1"/>
  <c r="M5" i="1"/>
  <c r="K5" i="1"/>
  <c r="M4" i="1"/>
  <c r="K4" i="1"/>
</calcChain>
</file>

<file path=xl/sharedStrings.xml><?xml version="1.0" encoding="utf-8"?>
<sst xmlns="http://schemas.openxmlformats.org/spreadsheetml/2006/main" count="293" uniqueCount="147">
  <si>
    <t>纺织服装学 院（室、中心）服装设计与工程专业年级推荐免试攻读硕士学位研究生综合测评成绩排名表</t>
  </si>
  <si>
    <t xml:space="preserve"> 院（室、中心）盖章：                                                           制表人签名：               分管学生工作副书记签名：                  </t>
  </si>
  <si>
    <t>序号</t>
  </si>
  <si>
    <t>专业
年级</t>
  </si>
  <si>
    <t>专业年级
人数</t>
  </si>
  <si>
    <t>姓名</t>
  </si>
  <si>
    <t>学号</t>
  </si>
  <si>
    <t>是否申请推免研究生</t>
  </si>
  <si>
    <t>第一学年
综合测评分</t>
  </si>
  <si>
    <t>第二学年
综合测评分</t>
  </si>
  <si>
    <t>第三学年
综合测评分</t>
  </si>
  <si>
    <t>第四学年
综合测评分</t>
  </si>
  <si>
    <t>总综合
测评分</t>
  </si>
  <si>
    <t>总综合测
评分排名</t>
  </si>
  <si>
    <t>总综合测评分
排名百分比</t>
  </si>
  <si>
    <t>总综合测评分
排名是否位于
专业年级前1/3</t>
  </si>
  <si>
    <t>签名</t>
  </si>
  <si>
    <t>服装设计与工程2018级</t>
  </si>
  <si>
    <t>邓思慧</t>
  </si>
  <si>
    <t>1815041011</t>
  </si>
  <si>
    <t>是</t>
  </si>
  <si>
    <t>孙佳燕</t>
  </si>
  <si>
    <t>1815041012</t>
  </si>
  <si>
    <t>卞永洁</t>
  </si>
  <si>
    <t>1815041037</t>
  </si>
  <si>
    <t>张玮</t>
  </si>
  <si>
    <t>1815041057</t>
  </si>
  <si>
    <t>徐雯</t>
  </si>
  <si>
    <t>1815041035</t>
  </si>
  <si>
    <t>储文妍</t>
  </si>
  <si>
    <t>1815041016</t>
  </si>
  <si>
    <t>颜怡</t>
  </si>
  <si>
    <t>1815041013</t>
  </si>
  <si>
    <t>尹阿敏</t>
  </si>
  <si>
    <t>1815041028</t>
  </si>
  <si>
    <t>王佳</t>
  </si>
  <si>
    <t>1719011109</t>
  </si>
  <si>
    <t>褚士瑶</t>
  </si>
  <si>
    <t>1815031061</t>
  </si>
  <si>
    <t>姚思宏</t>
  </si>
  <si>
    <t>1815041055</t>
  </si>
  <si>
    <t>胡沁玥</t>
  </si>
  <si>
    <t>1815041054</t>
  </si>
  <si>
    <t>张秋娴</t>
  </si>
  <si>
    <t>1815041052</t>
  </si>
  <si>
    <t>黄天齐</t>
  </si>
  <si>
    <t>1815041059</t>
  </si>
  <si>
    <t>黄炫</t>
  </si>
  <si>
    <t>1815041002</t>
  </si>
  <si>
    <t>袁梦雅</t>
  </si>
  <si>
    <t>1815041021</t>
  </si>
  <si>
    <t>郭佳琳</t>
  </si>
  <si>
    <t>1815041036</t>
  </si>
  <si>
    <t>陈耀耀</t>
  </si>
  <si>
    <t>1713061058</t>
  </si>
  <si>
    <t>张昕怡</t>
  </si>
  <si>
    <t>1815041005</t>
  </si>
  <si>
    <t>金玉倩</t>
  </si>
  <si>
    <t>1815041001</t>
  </si>
  <si>
    <t>李艳洁</t>
  </si>
  <si>
    <t>1815041006</t>
  </si>
  <si>
    <t>李若宁</t>
  </si>
  <si>
    <t>1815041004</t>
  </si>
  <si>
    <t>吉梦妍</t>
  </si>
  <si>
    <t>1815061065</t>
  </si>
  <si>
    <t>彭克影</t>
  </si>
  <si>
    <t>1815041014</t>
  </si>
  <si>
    <t>冯玉峰</t>
  </si>
  <si>
    <t>1815041040</t>
  </si>
  <si>
    <t>杨梦瑶</t>
  </si>
  <si>
    <t>1815041041</t>
  </si>
  <si>
    <t>刘晋彤</t>
  </si>
  <si>
    <t>1815031035</t>
  </si>
  <si>
    <t>周雯菁</t>
  </si>
  <si>
    <t>1815041023</t>
  </si>
  <si>
    <t>贾莹慧</t>
  </si>
  <si>
    <t>1815041008</t>
  </si>
  <si>
    <t>曹奕安</t>
  </si>
  <si>
    <t>1815031001</t>
  </si>
  <si>
    <t>朱麒安</t>
  </si>
  <si>
    <t>1815041051</t>
  </si>
  <si>
    <t>周成杨</t>
  </si>
  <si>
    <t>1815041034</t>
  </si>
  <si>
    <t>肖迪</t>
  </si>
  <si>
    <t>1815041045</t>
  </si>
  <si>
    <t>赵婉彤</t>
  </si>
  <si>
    <t>1815041007</t>
  </si>
  <si>
    <t>陈家华</t>
  </si>
  <si>
    <t>1815041043</t>
  </si>
  <si>
    <t>张泸月</t>
  </si>
  <si>
    <t>1815041038</t>
  </si>
  <si>
    <t>张倩</t>
  </si>
  <si>
    <t>1815041061</t>
  </si>
  <si>
    <t>王思捷</t>
  </si>
  <si>
    <t>1815041019</t>
  </si>
  <si>
    <t>李慜璐</t>
  </si>
  <si>
    <t>1809041038</t>
  </si>
  <si>
    <t>余晓佳</t>
  </si>
  <si>
    <t>1815041044</t>
  </si>
  <si>
    <t>陶滕西</t>
  </si>
  <si>
    <t>1815041063</t>
  </si>
  <si>
    <t>朱婷婷</t>
  </si>
  <si>
    <t>1815041026</t>
  </si>
  <si>
    <t>才溢</t>
  </si>
  <si>
    <t>1815041010</t>
  </si>
  <si>
    <t>陈莉</t>
  </si>
  <si>
    <t>1815041047</t>
  </si>
  <si>
    <t>王奇轩</t>
  </si>
  <si>
    <t>1815041029</t>
  </si>
  <si>
    <t>孙文雅</t>
  </si>
  <si>
    <t>1815041060</t>
  </si>
  <si>
    <t>徐巧灵</t>
  </si>
  <si>
    <t>1815041018</t>
  </si>
  <si>
    <t>杨春春</t>
  </si>
  <si>
    <t>1815041048</t>
  </si>
  <si>
    <t>陈曦</t>
  </si>
  <si>
    <t>1815041027</t>
  </si>
  <si>
    <t>孙远园</t>
  </si>
  <si>
    <t>1815041050</t>
  </si>
  <si>
    <t>谢艺艺</t>
  </si>
  <si>
    <t>1815041046</t>
  </si>
  <si>
    <t>田红柳</t>
  </si>
  <si>
    <t>王中琳</t>
  </si>
  <si>
    <t>1815041025</t>
  </si>
  <si>
    <t>姜鹏</t>
  </si>
  <si>
    <t>1815041031</t>
  </si>
  <si>
    <t>曲彦蓉</t>
  </si>
  <si>
    <t>1815041003</t>
  </si>
  <si>
    <t>吴绍国</t>
  </si>
  <si>
    <t>1815041065</t>
  </si>
  <si>
    <t>李忻剡</t>
  </si>
  <si>
    <t>1815041062</t>
  </si>
  <si>
    <t>黄婧</t>
  </si>
  <si>
    <t>1815041022</t>
  </si>
  <si>
    <t>朱一智</t>
  </si>
  <si>
    <t>1815041032</t>
  </si>
  <si>
    <t>严丽姣</t>
  </si>
  <si>
    <t>1615042007</t>
  </si>
  <si>
    <t>吴才义</t>
  </si>
  <si>
    <t>1615042060</t>
  </si>
  <si>
    <t>填表说明：</t>
  </si>
  <si>
    <t>1.专业年级人数为该专业年级参加2020-2021学年学生素质综合测评的学生数。</t>
  </si>
  <si>
    <t>2.表中须填写申请人所在专业年级全部学生的综合测评成绩。</t>
  </si>
  <si>
    <t>3.总综合测评分=第一学年综合测评分+第二学年综合测评分+第三学年综合测评分+第四学年综合测评分</t>
  </si>
  <si>
    <t xml:space="preserve">4.总综合测评分排名百分比=（总综合测评分排名/专业年级人数)*100%
</t>
  </si>
  <si>
    <t>5.公示网页链接请贴在表格末尾。</t>
  </si>
  <si>
    <t>公示网页链接：</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</si>
</sst>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8" formatCode="0.0000_);[Red]\(0.0000\)"/>
    <numFmt numFmtId="179" formatCode="0.0000_ "/>
  </numFmts>
  <fonts count="15">
    <font>
      <sz val="11"/>
      <color theme="1"/>
      <name val="宋体"/>
      <charset val="134"/>
      <scheme val="minor"/>
    </font>
    <font>
      <sz val="12"/>
      <name val="宋体"/>
      <charset val="134"/>
    </font>
    <font>
      <sz val="11"/>
      <name val="宋体"/>
      <charset val="134"/>
    </font>
    <font>
      <sz val="11"/>
      <color rgb="FFFF0000"/>
      <name val="宋体"/>
      <charset val="134"/>
    </font>
    <font>
      <sz val="12"/>
      <color indexed="8"/>
      <name val="宋体"/>
      <charset val="134"/>
    </font>
    <font>
      <sz val="12"/>
      <color theme="1"/>
      <name val="宋体"/>
      <charset val="134"/>
    </font>
    <font>
      <b/>
      <u/>
      <sz val="16"/>
      <name val="宋体"/>
      <charset val="134"/>
    </font>
    <font>
      <sz val="10"/>
      <name val="宋体"/>
      <charset val="134"/>
    </font>
    <font>
      <sz val="11"/>
      <color theme="1"/>
      <name val="宋体"/>
      <charset val="134"/>
    </font>
    <font>
      <sz val="9"/>
      <name val="宋体"/>
      <charset val="134"/>
    </font>
    <font>
      <sz val="10"/>
      <name val="宋体"/>
      <charset val="134"/>
      <scheme val="minor"/>
    </font>
    <font>
      <u/>
      <sz val="11"/>
      <color rgb="FFFF0000"/>
      <name val="宋体"/>
      <charset val="134"/>
    </font>
    <font>
      <sz val="9"/>
      <name val="宋体"/>
      <charset val="134"/>
      <scheme val="minor"/>
    </font>
    <font>
      <sz val="11"/>
      <color rgb="FFFF0000"/>
      <name val="宋体"/>
      <family val="3"/>
      <charset val="134"/>
    </font>
    <font>
      <sz val="9"/>
      <name val="宋体"/>
      <family val="3"/>
      <charset val="134"/>
      <scheme val="minor"/>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38">
    <xf numFmtId="0" fontId="0" fillId="0" borderId="0" xfId="0">
      <alignment vertical="center"/>
    </xf>
    <xf numFmtId="0" fontId="0" fillId="0" borderId="0" xfId="0" applyNumberFormat="1">
      <alignment vertical="center"/>
    </xf>
    <xf numFmtId="178" fontId="0" fillId="0" borderId="0" xfId="0" applyNumberFormat="1">
      <alignment vertical="center"/>
    </xf>
    <xf numFmtId="0" fontId="1" fillId="0" borderId="0" xfId="0" applyFont="1" applyFill="1" applyBorder="1" applyAlignment="1">
      <alignment vertical="center"/>
    </xf>
    <xf numFmtId="0" fontId="1" fillId="0" borderId="0" xfId="0" applyFont="1" applyFill="1" applyBorder="1" applyAlignment="1">
      <alignment horizontal="left"/>
    </xf>
    <xf numFmtId="0" fontId="2" fillId="0" borderId="0" xfId="0" applyFont="1" applyFill="1" applyBorder="1" applyAlignment="1">
      <alignment vertical="center"/>
    </xf>
    <xf numFmtId="0" fontId="3" fillId="0" borderId="0" xfId="0" applyFont="1" applyFill="1" applyBorder="1" applyAlignment="1">
      <alignment vertical="center"/>
    </xf>
    <xf numFmtId="0" fontId="4" fillId="0" borderId="0" xfId="0" applyFont="1" applyFill="1" applyBorder="1" applyAlignment="1">
      <alignment vertical="center"/>
    </xf>
    <xf numFmtId="0" fontId="5" fillId="0" borderId="0" xfId="0" applyFont="1" applyFill="1" applyBorder="1" applyAlignment="1">
      <alignment vertical="center"/>
    </xf>
    <xf numFmtId="10" fontId="1" fillId="0" borderId="0" xfId="0" applyNumberFormat="1" applyFont="1" applyFill="1" applyBorder="1" applyAlignment="1">
      <alignment vertical="center"/>
    </xf>
    <xf numFmtId="0" fontId="1" fillId="0" borderId="0" xfId="0" applyFont="1" applyFill="1" applyBorder="1" applyAlignment="1">
      <alignment horizontal="center" vertical="center"/>
    </xf>
    <xf numFmtId="0" fontId="1" fillId="0" borderId="0" xfId="0" applyFont="1" applyFill="1" applyBorder="1" applyAlignment="1"/>
    <xf numFmtId="0" fontId="5" fillId="0" borderId="0" xfId="0" applyFont="1" applyFill="1" applyBorder="1" applyAlignment="1"/>
    <xf numFmtId="0" fontId="2"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2" fillId="0" borderId="1" xfId="0" applyFont="1" applyFill="1" applyBorder="1" applyAlignment="1">
      <alignment horizontal="center" vertical="center"/>
    </xf>
    <xf numFmtId="10" fontId="7"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179" fontId="1" fillId="0" borderId="1" xfId="0" applyNumberFormat="1" applyFont="1" applyFill="1" applyBorder="1" applyAlignment="1">
      <alignment vertical="center"/>
    </xf>
    <xf numFmtId="178" fontId="1" fillId="0" borderId="1" xfId="0" applyNumberFormat="1" applyFont="1" applyFill="1" applyBorder="1" applyAlignment="1">
      <alignment horizontal="center" vertical="center"/>
    </xf>
    <xf numFmtId="0" fontId="9" fillId="0" borderId="2" xfId="0" applyFont="1" applyFill="1" applyBorder="1" applyAlignment="1">
      <alignment horizontal="center" vertical="center" wrapText="1"/>
    </xf>
    <xf numFmtId="10" fontId="2"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0" fontId="11" fillId="0" borderId="1" xfId="0" applyFont="1" applyFill="1" applyBorder="1" applyAlignment="1">
      <alignment horizontal="left" vertical="center"/>
    </xf>
    <xf numFmtId="0" fontId="2" fillId="0" borderId="0"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0" xfId="0" applyFont="1" applyFill="1" applyBorder="1" applyAlignment="1">
      <alignment horizontal="left" vertical="center"/>
    </xf>
    <xf numFmtId="10" fontId="1" fillId="0" borderId="0" xfId="0" applyNumberFormat="1" applyFont="1" applyFill="1" applyBorder="1" applyAlignment="1">
      <alignment horizontal="center" vertical="center" wrapText="1"/>
    </xf>
    <xf numFmtId="0" fontId="1" fillId="0" borderId="0" xfId="0" applyFont="1" applyFill="1" applyBorder="1" applyAlignment="1">
      <alignment vertical="center" wrapText="1"/>
    </xf>
    <xf numFmtId="10" fontId="1" fillId="0" borderId="0" xfId="0" applyNumberFormat="1" applyFont="1" applyFill="1" applyBorder="1" applyAlignment="1">
      <alignment horizontal="left" vertical="center"/>
    </xf>
    <xf numFmtId="0" fontId="4" fillId="0" borderId="0" xfId="0" applyFont="1" applyFill="1" applyBorder="1" applyAlignment="1">
      <alignment horizontal="center" vertical="center"/>
    </xf>
    <xf numFmtId="10" fontId="1" fillId="0" borderId="0" xfId="0" applyNumberFormat="1" applyFont="1" applyFill="1" applyBorder="1" applyAlignment="1">
      <alignment horizontal="left" vertical="center" wrapText="1"/>
    </xf>
    <xf numFmtId="0" fontId="6" fillId="0" borderId="0" xfId="0" applyFont="1" applyFill="1" applyBorder="1" applyAlignment="1">
      <alignment horizontal="center" wrapText="1"/>
    </xf>
    <xf numFmtId="0" fontId="0" fillId="0" borderId="3" xfId="0" applyBorder="1" applyAlignment="1">
      <alignment vertical="center"/>
    </xf>
    <xf numFmtId="0" fontId="13" fillId="0" borderId="3" xfId="0"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F195"/>
  <sheetViews>
    <sheetView tabSelected="1" topLeftCell="A58" workbookViewId="0">
      <selection activeCell="K69" sqref="K69"/>
    </sheetView>
  </sheetViews>
  <sheetFormatPr defaultColWidth="9" defaultRowHeight="14.25"/>
  <cols>
    <col min="1" max="1" width="4.625" style="3" customWidth="1"/>
    <col min="2" max="2" width="8.625" style="3" customWidth="1"/>
    <col min="3" max="3" width="7.875" style="3" customWidth="1"/>
    <col min="4" max="4" width="8.5" style="8" customWidth="1"/>
    <col min="5" max="5" width="11" style="3" customWidth="1"/>
    <col min="6" max="6" width="7.75" style="3" customWidth="1"/>
    <col min="7" max="7" width="9.25" style="3" customWidth="1"/>
    <col min="8" max="10" width="10" style="3" customWidth="1"/>
    <col min="11" max="11" width="9.375" style="3" customWidth="1"/>
    <col min="12" max="12" width="7.5" style="3" customWidth="1"/>
    <col min="13" max="13" width="10.5" style="9" customWidth="1"/>
    <col min="14" max="14" width="11.375" style="10" customWidth="1"/>
    <col min="15" max="16360" width="9" style="3"/>
  </cols>
  <sheetData>
    <row r="1" spans="1:15" s="3" customFormat="1" ht="27" customHeight="1">
      <c r="A1" s="35" t="s">
        <v>0</v>
      </c>
      <c r="B1" s="35"/>
      <c r="C1" s="35"/>
      <c r="D1" s="35"/>
      <c r="E1" s="35"/>
      <c r="F1" s="35"/>
      <c r="G1" s="35"/>
      <c r="H1" s="35"/>
      <c r="I1" s="35"/>
      <c r="J1" s="35"/>
      <c r="K1" s="35"/>
      <c r="L1" s="35"/>
      <c r="M1" s="35"/>
      <c r="N1" s="35"/>
      <c r="O1" s="35"/>
    </row>
    <row r="2" spans="1:15" s="4" customFormat="1" ht="37.5" customHeight="1">
      <c r="A2" s="11" t="s">
        <v>1</v>
      </c>
      <c r="B2" s="11"/>
      <c r="C2" s="11"/>
      <c r="D2" s="12"/>
      <c r="E2" s="11"/>
      <c r="F2" s="11"/>
      <c r="G2" s="11"/>
      <c r="H2" s="11"/>
      <c r="I2" s="11"/>
      <c r="J2" s="11"/>
      <c r="K2" s="11"/>
      <c r="L2" s="11"/>
      <c r="M2" s="11"/>
      <c r="N2" s="11"/>
    </row>
    <row r="3" spans="1:15" s="5" customFormat="1" ht="44.25" customHeight="1">
      <c r="A3" s="13" t="s">
        <v>2</v>
      </c>
      <c r="B3" s="13" t="s">
        <v>3</v>
      </c>
      <c r="C3" s="14" t="s">
        <v>4</v>
      </c>
      <c r="D3" s="15" t="s">
        <v>5</v>
      </c>
      <c r="E3" s="16" t="s">
        <v>6</v>
      </c>
      <c r="F3" s="17" t="s">
        <v>7</v>
      </c>
      <c r="G3" s="14" t="s">
        <v>8</v>
      </c>
      <c r="H3" s="14" t="s">
        <v>9</v>
      </c>
      <c r="I3" s="14" t="s">
        <v>10</v>
      </c>
      <c r="J3" s="14" t="s">
        <v>11</v>
      </c>
      <c r="K3" s="13" t="s">
        <v>12</v>
      </c>
      <c r="L3" s="14" t="s">
        <v>13</v>
      </c>
      <c r="M3" s="17" t="s">
        <v>14</v>
      </c>
      <c r="N3" s="23" t="s">
        <v>15</v>
      </c>
      <c r="O3" s="13" t="s">
        <v>16</v>
      </c>
    </row>
    <row r="4" spans="1:15" s="5" customFormat="1" ht="22.5">
      <c r="A4" s="16">
        <v>1</v>
      </c>
      <c r="B4" s="18" t="s">
        <v>17</v>
      </c>
      <c r="C4" s="19">
        <v>61</v>
      </c>
      <c r="D4" s="20" t="s">
        <v>18</v>
      </c>
      <c r="E4" s="20" t="s">
        <v>19</v>
      </c>
      <c r="F4" s="16" t="s">
        <v>20</v>
      </c>
      <c r="G4" s="21">
        <v>93.614166666666705</v>
      </c>
      <c r="H4" s="21">
        <v>99.162499999999994</v>
      </c>
      <c r="I4" s="21">
        <v>99.448919686732197</v>
      </c>
      <c r="J4" s="16"/>
      <c r="K4" s="19">
        <f t="shared" ref="K4:K64" si="0">G4+H4+I4</f>
        <v>292.22558635339891</v>
      </c>
      <c r="L4" s="16">
        <v>1</v>
      </c>
      <c r="M4" s="24">
        <f>L4/61</f>
        <v>1.6393442622950821E-2</v>
      </c>
      <c r="N4" s="16" t="s">
        <v>20</v>
      </c>
      <c r="O4" s="16"/>
    </row>
    <row r="5" spans="1:15" s="5" customFormat="1" ht="22.5">
      <c r="A5" s="16">
        <v>2</v>
      </c>
      <c r="B5" s="18" t="s">
        <v>17</v>
      </c>
      <c r="C5" s="19">
        <v>61</v>
      </c>
      <c r="D5" s="20" t="s">
        <v>21</v>
      </c>
      <c r="E5" s="20" t="s">
        <v>22</v>
      </c>
      <c r="F5" s="16" t="s">
        <v>20</v>
      </c>
      <c r="G5" s="21">
        <v>89.712083333333297</v>
      </c>
      <c r="H5" s="21">
        <v>90.625384615384604</v>
      </c>
      <c r="I5" s="21">
        <v>91.362414772727305</v>
      </c>
      <c r="J5" s="16"/>
      <c r="K5" s="19">
        <f t="shared" si="0"/>
        <v>271.69988272144519</v>
      </c>
      <c r="L5" s="16">
        <v>2</v>
      </c>
      <c r="M5" s="24">
        <f t="shared" ref="M5:M36" si="1">L5/61</f>
        <v>3.2786885245901641E-2</v>
      </c>
      <c r="N5" s="16" t="s">
        <v>20</v>
      </c>
      <c r="O5" s="25"/>
    </row>
    <row r="6" spans="1:15" s="5" customFormat="1" ht="22.5">
      <c r="A6" s="16">
        <v>3</v>
      </c>
      <c r="B6" s="18" t="s">
        <v>17</v>
      </c>
      <c r="C6" s="19">
        <v>61</v>
      </c>
      <c r="D6" s="20" t="s">
        <v>23</v>
      </c>
      <c r="E6" s="20" t="s">
        <v>24</v>
      </c>
      <c r="F6" s="16" t="s">
        <v>20</v>
      </c>
      <c r="G6" s="21">
        <v>86.0171428571429</v>
      </c>
      <c r="H6" s="21">
        <v>90.7336538461538</v>
      </c>
      <c r="I6" s="21">
        <v>93.143749999999997</v>
      </c>
      <c r="J6" s="25"/>
      <c r="K6" s="19">
        <f t="shared" si="0"/>
        <v>269.89454670329673</v>
      </c>
      <c r="L6" s="16">
        <v>3</v>
      </c>
      <c r="M6" s="24">
        <f t="shared" si="1"/>
        <v>4.9180327868852458E-2</v>
      </c>
      <c r="N6" s="16" t="s">
        <v>20</v>
      </c>
      <c r="O6" s="25"/>
    </row>
    <row r="7" spans="1:15" s="6" customFormat="1" ht="22.5">
      <c r="A7" s="16">
        <v>4</v>
      </c>
      <c r="B7" s="18" t="s">
        <v>17</v>
      </c>
      <c r="C7" s="19">
        <v>61</v>
      </c>
      <c r="D7" s="20" t="s">
        <v>25</v>
      </c>
      <c r="E7" s="20" t="s">
        <v>26</v>
      </c>
      <c r="F7" s="16" t="s">
        <v>20</v>
      </c>
      <c r="G7" s="21">
        <v>90.348333333333301</v>
      </c>
      <c r="H7" s="21">
        <v>89.165961538461502</v>
      </c>
      <c r="I7" s="21">
        <v>88.451135595823104</v>
      </c>
      <c r="J7" s="16"/>
      <c r="K7" s="19">
        <f t="shared" si="0"/>
        <v>267.96543046761792</v>
      </c>
      <c r="L7" s="16">
        <v>4</v>
      </c>
      <c r="M7" s="24">
        <f t="shared" si="1"/>
        <v>6.5573770491803282E-2</v>
      </c>
      <c r="N7" s="16" t="s">
        <v>20</v>
      </c>
      <c r="O7" s="16"/>
    </row>
    <row r="8" spans="1:15" s="5" customFormat="1" ht="22.5">
      <c r="A8" s="16">
        <v>5</v>
      </c>
      <c r="B8" s="18" t="s">
        <v>17</v>
      </c>
      <c r="C8" s="19">
        <v>61</v>
      </c>
      <c r="D8" s="20" t="s">
        <v>27</v>
      </c>
      <c r="E8" s="20" t="s">
        <v>28</v>
      </c>
      <c r="F8" s="16"/>
      <c r="G8" s="21">
        <v>86.352916666666701</v>
      </c>
      <c r="H8" s="21">
        <v>89.682500000000005</v>
      </c>
      <c r="I8" s="21">
        <v>90.971533323095798</v>
      </c>
      <c r="J8" s="16"/>
      <c r="K8" s="19">
        <f t="shared" si="0"/>
        <v>267.00694998976252</v>
      </c>
      <c r="L8" s="16">
        <v>5</v>
      </c>
      <c r="M8" s="24">
        <f t="shared" si="1"/>
        <v>8.1967213114754092E-2</v>
      </c>
      <c r="N8" s="16" t="s">
        <v>20</v>
      </c>
      <c r="O8" s="16"/>
    </row>
    <row r="9" spans="1:15" s="6" customFormat="1" ht="22.5">
      <c r="A9" s="16">
        <v>6</v>
      </c>
      <c r="B9" s="18" t="s">
        <v>17</v>
      </c>
      <c r="C9" s="19">
        <v>61</v>
      </c>
      <c r="D9" s="20" t="s">
        <v>29</v>
      </c>
      <c r="E9" s="20" t="s">
        <v>30</v>
      </c>
      <c r="F9" s="16"/>
      <c r="G9" s="21">
        <v>89.492083333333298</v>
      </c>
      <c r="H9" s="21">
        <v>88.836153846153806</v>
      </c>
      <c r="I9" s="21">
        <v>87.933834459459405</v>
      </c>
      <c r="J9" s="16"/>
      <c r="K9" s="19">
        <f t="shared" si="0"/>
        <v>266.26207163894651</v>
      </c>
      <c r="L9" s="16">
        <v>6</v>
      </c>
      <c r="M9" s="24">
        <f t="shared" si="1"/>
        <v>9.8360655737704916E-2</v>
      </c>
      <c r="N9" s="16" t="s">
        <v>20</v>
      </c>
      <c r="O9" s="16"/>
    </row>
    <row r="10" spans="1:15" s="5" customFormat="1" ht="22.5">
      <c r="A10" s="16">
        <v>7</v>
      </c>
      <c r="B10" s="18" t="s">
        <v>17</v>
      </c>
      <c r="C10" s="19">
        <v>61</v>
      </c>
      <c r="D10" s="20" t="s">
        <v>31</v>
      </c>
      <c r="E10" s="20" t="s">
        <v>32</v>
      </c>
      <c r="F10" s="16"/>
      <c r="G10" s="21">
        <v>86.212500000000006</v>
      </c>
      <c r="H10" s="21">
        <v>88.150192307692294</v>
      </c>
      <c r="I10" s="21">
        <v>90.977496928746902</v>
      </c>
      <c r="J10" s="16"/>
      <c r="K10" s="19">
        <f t="shared" si="0"/>
        <v>265.34018923643919</v>
      </c>
      <c r="L10" s="16">
        <v>7</v>
      </c>
      <c r="M10" s="24">
        <f t="shared" si="1"/>
        <v>0.11475409836065574</v>
      </c>
      <c r="N10" s="16" t="s">
        <v>20</v>
      </c>
      <c r="O10" s="16"/>
    </row>
    <row r="11" spans="1:15" s="5" customFormat="1" ht="22.5">
      <c r="A11" s="16">
        <v>8</v>
      </c>
      <c r="B11" s="18" t="s">
        <v>17</v>
      </c>
      <c r="C11" s="19">
        <v>61</v>
      </c>
      <c r="D11" s="20" t="s">
        <v>33</v>
      </c>
      <c r="E11" s="20" t="s">
        <v>34</v>
      </c>
      <c r="F11" s="16" t="s">
        <v>20</v>
      </c>
      <c r="G11" s="21">
        <v>87.571666666666701</v>
      </c>
      <c r="H11" s="21">
        <v>90.496730769230794</v>
      </c>
      <c r="I11" s="21">
        <v>85.813943488943494</v>
      </c>
      <c r="J11" s="16"/>
      <c r="K11" s="19">
        <f t="shared" si="0"/>
        <v>263.882340924841</v>
      </c>
      <c r="L11" s="16">
        <v>8</v>
      </c>
      <c r="M11" s="24">
        <f t="shared" si="1"/>
        <v>0.13114754098360656</v>
      </c>
      <c r="N11" s="16" t="s">
        <v>20</v>
      </c>
      <c r="O11" s="16"/>
    </row>
    <row r="12" spans="1:15" s="6" customFormat="1" ht="22.5">
      <c r="A12" s="16">
        <v>9</v>
      </c>
      <c r="B12" s="18" t="s">
        <v>17</v>
      </c>
      <c r="C12" s="19">
        <v>61</v>
      </c>
      <c r="D12" s="20" t="s">
        <v>35</v>
      </c>
      <c r="E12" s="20" t="s">
        <v>36</v>
      </c>
      <c r="F12" s="16" t="s">
        <v>20</v>
      </c>
      <c r="G12" s="21">
        <v>83.832499999999996</v>
      </c>
      <c r="H12" s="21">
        <v>84.540384615384596</v>
      </c>
      <c r="I12" s="21">
        <v>94.067039312039299</v>
      </c>
      <c r="J12" s="25"/>
      <c r="K12" s="19">
        <f t="shared" si="0"/>
        <v>262.43992392742388</v>
      </c>
      <c r="L12" s="16">
        <v>9</v>
      </c>
      <c r="M12" s="24">
        <f t="shared" si="1"/>
        <v>0.14754098360655737</v>
      </c>
      <c r="N12" s="16" t="s">
        <v>20</v>
      </c>
      <c r="O12" s="16"/>
    </row>
    <row r="13" spans="1:15" s="5" customFormat="1" ht="22.5">
      <c r="A13" s="16">
        <v>10</v>
      </c>
      <c r="B13" s="18" t="s">
        <v>17</v>
      </c>
      <c r="C13" s="19">
        <v>61</v>
      </c>
      <c r="D13" s="20" t="s">
        <v>37</v>
      </c>
      <c r="E13" s="20" t="s">
        <v>38</v>
      </c>
      <c r="F13" s="16"/>
      <c r="G13" s="21">
        <v>87.841308139534902</v>
      </c>
      <c r="H13" s="21">
        <v>86.289615384615402</v>
      </c>
      <c r="I13" s="21">
        <v>85.562073095823095</v>
      </c>
      <c r="J13" s="25"/>
      <c r="K13" s="19">
        <f t="shared" si="0"/>
        <v>259.69299661997343</v>
      </c>
      <c r="L13" s="16">
        <v>10</v>
      </c>
      <c r="M13" s="24">
        <f t="shared" si="1"/>
        <v>0.16393442622950818</v>
      </c>
      <c r="N13" s="16" t="s">
        <v>20</v>
      </c>
      <c r="O13" s="16"/>
    </row>
    <row r="14" spans="1:15" s="5" customFormat="1" ht="22.5">
      <c r="A14" s="16">
        <v>11</v>
      </c>
      <c r="B14" s="18" t="s">
        <v>17</v>
      </c>
      <c r="C14" s="19">
        <v>61</v>
      </c>
      <c r="D14" s="20" t="s">
        <v>39</v>
      </c>
      <c r="E14" s="20" t="s">
        <v>40</v>
      </c>
      <c r="F14" s="16"/>
      <c r="G14" s="21">
        <v>86.059583333333293</v>
      </c>
      <c r="H14" s="21">
        <v>88.041346153846106</v>
      </c>
      <c r="I14" s="21">
        <v>85.515539004914004</v>
      </c>
      <c r="J14" s="16"/>
      <c r="K14" s="19">
        <f t="shared" si="0"/>
        <v>259.61646849209342</v>
      </c>
      <c r="L14" s="16">
        <v>11</v>
      </c>
      <c r="M14" s="24">
        <f t="shared" si="1"/>
        <v>0.18032786885245902</v>
      </c>
      <c r="N14" s="16" t="s">
        <v>20</v>
      </c>
      <c r="O14" s="16"/>
    </row>
    <row r="15" spans="1:15" s="5" customFormat="1" ht="22.5">
      <c r="A15" s="16">
        <v>12</v>
      </c>
      <c r="B15" s="18" t="s">
        <v>17</v>
      </c>
      <c r="C15" s="19">
        <v>61</v>
      </c>
      <c r="D15" s="20" t="s">
        <v>41</v>
      </c>
      <c r="E15" s="20" t="s">
        <v>42</v>
      </c>
      <c r="F15" s="16"/>
      <c r="G15" s="21">
        <v>83.665833333333296</v>
      </c>
      <c r="H15" s="21">
        <v>86.229807692307702</v>
      </c>
      <c r="I15" s="21">
        <v>89.158806050368497</v>
      </c>
      <c r="J15" s="16"/>
      <c r="K15" s="19">
        <f t="shared" si="0"/>
        <v>259.05444707600952</v>
      </c>
      <c r="L15" s="16">
        <v>12</v>
      </c>
      <c r="M15" s="24">
        <f t="shared" si="1"/>
        <v>0.19672131147540983</v>
      </c>
      <c r="N15" s="16" t="s">
        <v>20</v>
      </c>
      <c r="O15" s="16"/>
    </row>
    <row r="16" spans="1:15" s="5" customFormat="1" ht="22.5">
      <c r="A16" s="16">
        <v>13</v>
      </c>
      <c r="B16" s="18" t="s">
        <v>17</v>
      </c>
      <c r="C16" s="19">
        <v>61</v>
      </c>
      <c r="D16" s="20" t="s">
        <v>43</v>
      </c>
      <c r="E16" s="20" t="s">
        <v>44</v>
      </c>
      <c r="F16" s="16"/>
      <c r="G16" s="21">
        <v>86.231250000000003</v>
      </c>
      <c r="H16" s="21">
        <v>86.17</v>
      </c>
      <c r="I16" s="21">
        <v>86.052129914004894</v>
      </c>
      <c r="J16" s="16"/>
      <c r="K16" s="19">
        <f t="shared" si="0"/>
        <v>258.45337991400493</v>
      </c>
      <c r="L16" s="16">
        <v>13</v>
      </c>
      <c r="M16" s="24">
        <f t="shared" si="1"/>
        <v>0.21311475409836064</v>
      </c>
      <c r="N16" s="16" t="s">
        <v>20</v>
      </c>
      <c r="O16" s="16"/>
    </row>
    <row r="17" spans="1:15" s="5" customFormat="1" ht="22.5">
      <c r="A17" s="16">
        <v>14</v>
      </c>
      <c r="B17" s="18" t="s">
        <v>17</v>
      </c>
      <c r="C17" s="19">
        <v>61</v>
      </c>
      <c r="D17" s="20" t="s">
        <v>45</v>
      </c>
      <c r="E17" s="20" t="s">
        <v>46</v>
      </c>
      <c r="F17" s="16"/>
      <c r="G17" s="21">
        <v>85.254999999999995</v>
      </c>
      <c r="H17" s="21">
        <v>87.675384615384601</v>
      </c>
      <c r="I17" s="21">
        <v>85.245283323095805</v>
      </c>
      <c r="J17" s="16"/>
      <c r="K17" s="19">
        <f t="shared" si="0"/>
        <v>258.17566793848039</v>
      </c>
      <c r="L17" s="16">
        <v>14</v>
      </c>
      <c r="M17" s="24">
        <f t="shared" si="1"/>
        <v>0.22950819672131148</v>
      </c>
      <c r="N17" s="16" t="s">
        <v>20</v>
      </c>
      <c r="O17" s="16"/>
    </row>
    <row r="18" spans="1:15" s="3" customFormat="1" ht="22.5">
      <c r="A18" s="16">
        <v>15</v>
      </c>
      <c r="B18" s="18" t="s">
        <v>17</v>
      </c>
      <c r="C18" s="19">
        <v>61</v>
      </c>
      <c r="D18" s="20" t="s">
        <v>47</v>
      </c>
      <c r="E18" s="20" t="s">
        <v>48</v>
      </c>
      <c r="F18" s="16"/>
      <c r="G18" s="21">
        <v>83.284999999999997</v>
      </c>
      <c r="H18" s="21">
        <v>87.777500000000003</v>
      </c>
      <c r="I18" s="21">
        <v>86.923068181818195</v>
      </c>
      <c r="J18" s="16"/>
      <c r="K18" s="19">
        <f t="shared" si="0"/>
        <v>257.98556818181817</v>
      </c>
      <c r="L18" s="16">
        <v>15</v>
      </c>
      <c r="M18" s="24">
        <f t="shared" si="1"/>
        <v>0.24590163934426229</v>
      </c>
      <c r="N18" s="16" t="s">
        <v>20</v>
      </c>
      <c r="O18" s="16"/>
    </row>
    <row r="19" spans="1:15" s="3" customFormat="1" ht="22.5">
      <c r="A19" s="16">
        <v>16</v>
      </c>
      <c r="B19" s="18" t="s">
        <v>17</v>
      </c>
      <c r="C19" s="19">
        <v>61</v>
      </c>
      <c r="D19" s="20" t="s">
        <v>49</v>
      </c>
      <c r="E19" s="20" t="s">
        <v>50</v>
      </c>
      <c r="F19" s="16"/>
      <c r="G19" s="21">
        <v>83.313749999999999</v>
      </c>
      <c r="H19" s="21">
        <v>87.325000000000003</v>
      </c>
      <c r="I19" s="21">
        <v>87.135993550368596</v>
      </c>
      <c r="J19" s="16"/>
      <c r="K19" s="19">
        <f t="shared" si="0"/>
        <v>257.77474355036861</v>
      </c>
      <c r="L19" s="16">
        <v>16</v>
      </c>
      <c r="M19" s="24">
        <f t="shared" si="1"/>
        <v>0.26229508196721313</v>
      </c>
      <c r="N19" s="16" t="s">
        <v>20</v>
      </c>
      <c r="O19" s="16"/>
    </row>
    <row r="20" spans="1:15" s="3" customFormat="1" ht="22.5">
      <c r="A20" s="16">
        <v>17</v>
      </c>
      <c r="B20" s="18" t="s">
        <v>17</v>
      </c>
      <c r="C20" s="19">
        <v>61</v>
      </c>
      <c r="D20" s="20" t="s">
        <v>51</v>
      </c>
      <c r="E20" s="20" t="s">
        <v>52</v>
      </c>
      <c r="F20" s="16"/>
      <c r="G20" s="21">
        <v>84.994583333333296</v>
      </c>
      <c r="H20" s="21">
        <v>86.166923076923098</v>
      </c>
      <c r="I20" s="21">
        <v>85.539544686732199</v>
      </c>
      <c r="J20" s="16"/>
      <c r="K20" s="19">
        <f t="shared" si="0"/>
        <v>256.70105109698858</v>
      </c>
      <c r="L20" s="16">
        <v>17</v>
      </c>
      <c r="M20" s="24">
        <f t="shared" si="1"/>
        <v>0.27868852459016391</v>
      </c>
      <c r="N20" s="16" t="s">
        <v>20</v>
      </c>
      <c r="O20" s="16"/>
    </row>
    <row r="21" spans="1:15" s="3" customFormat="1" ht="22.5">
      <c r="A21" s="16">
        <v>18</v>
      </c>
      <c r="B21" s="18" t="s">
        <v>17</v>
      </c>
      <c r="C21" s="19">
        <v>61</v>
      </c>
      <c r="D21" s="20" t="s">
        <v>53</v>
      </c>
      <c r="E21" s="20" t="s">
        <v>54</v>
      </c>
      <c r="F21" s="16"/>
      <c r="G21" s="21">
        <v>85.053749999999994</v>
      </c>
      <c r="H21" s="21">
        <v>84.579615384615394</v>
      </c>
      <c r="I21" s="21">
        <v>86.527527641277601</v>
      </c>
      <c r="J21" s="16"/>
      <c r="K21" s="19">
        <f t="shared" si="0"/>
        <v>256.16089302589296</v>
      </c>
      <c r="L21" s="16">
        <v>18</v>
      </c>
      <c r="M21" s="24">
        <f t="shared" si="1"/>
        <v>0.29508196721311475</v>
      </c>
      <c r="N21" s="16" t="s">
        <v>20</v>
      </c>
      <c r="O21" s="25"/>
    </row>
    <row r="22" spans="1:15" s="3" customFormat="1" ht="22.5">
      <c r="A22" s="16">
        <v>19</v>
      </c>
      <c r="B22" s="18" t="s">
        <v>17</v>
      </c>
      <c r="C22" s="19">
        <v>61</v>
      </c>
      <c r="D22" s="20" t="s">
        <v>55</v>
      </c>
      <c r="E22" s="20" t="s">
        <v>56</v>
      </c>
      <c r="F22" s="16" t="s">
        <v>20</v>
      </c>
      <c r="G22" s="21">
        <v>83.127083333333303</v>
      </c>
      <c r="H22" s="21">
        <v>84.9388461538462</v>
      </c>
      <c r="I22" s="21">
        <v>85.738464373464396</v>
      </c>
      <c r="J22" s="16"/>
      <c r="K22" s="19">
        <f t="shared" si="0"/>
        <v>253.80439386064393</v>
      </c>
      <c r="L22" s="16">
        <v>19</v>
      </c>
      <c r="M22" s="24">
        <f t="shared" si="1"/>
        <v>0.31147540983606559</v>
      </c>
      <c r="N22" s="16" t="s">
        <v>20</v>
      </c>
      <c r="O22" s="16"/>
    </row>
    <row r="23" spans="1:15" s="3" customFormat="1" ht="22.5">
      <c r="A23" s="16">
        <v>20</v>
      </c>
      <c r="B23" s="18" t="s">
        <v>17</v>
      </c>
      <c r="C23" s="19">
        <v>61</v>
      </c>
      <c r="D23" s="20" t="s">
        <v>57</v>
      </c>
      <c r="E23" s="20" t="s">
        <v>58</v>
      </c>
      <c r="F23" s="16"/>
      <c r="G23" s="21">
        <v>79.672499999999999</v>
      </c>
      <c r="H23" s="21">
        <v>87.606153846153802</v>
      </c>
      <c r="I23" s="21">
        <v>85.654287469287496</v>
      </c>
      <c r="J23" s="16"/>
      <c r="K23" s="19">
        <f t="shared" si="0"/>
        <v>252.93294131544133</v>
      </c>
      <c r="L23" s="16">
        <v>20</v>
      </c>
      <c r="M23" s="24">
        <f t="shared" si="1"/>
        <v>0.32786885245901637</v>
      </c>
      <c r="N23" s="16" t="s">
        <v>20</v>
      </c>
      <c r="O23" s="16"/>
    </row>
    <row r="24" spans="1:15" s="3" customFormat="1" ht="22.5">
      <c r="A24" s="16">
        <v>21</v>
      </c>
      <c r="B24" s="18" t="s">
        <v>17</v>
      </c>
      <c r="C24" s="19">
        <v>61</v>
      </c>
      <c r="D24" s="20" t="s">
        <v>59</v>
      </c>
      <c r="E24" s="20" t="s">
        <v>60</v>
      </c>
      <c r="F24" s="16"/>
      <c r="G24" s="21">
        <v>83.5625</v>
      </c>
      <c r="H24" s="21">
        <v>86.36</v>
      </c>
      <c r="I24" s="21">
        <v>82.384061732186694</v>
      </c>
      <c r="J24" s="16"/>
      <c r="K24" s="19">
        <f t="shared" si="0"/>
        <v>252.30656173218671</v>
      </c>
      <c r="L24" s="16">
        <v>21</v>
      </c>
      <c r="M24" s="24">
        <f t="shared" si="1"/>
        <v>0.34426229508196721</v>
      </c>
      <c r="N24" s="19"/>
      <c r="O24" s="16"/>
    </row>
    <row r="25" spans="1:15" s="3" customFormat="1" ht="22.5">
      <c r="A25" s="16">
        <v>22</v>
      </c>
      <c r="B25" s="18" t="s">
        <v>17</v>
      </c>
      <c r="C25" s="19">
        <v>61</v>
      </c>
      <c r="D25" s="20" t="s">
        <v>61</v>
      </c>
      <c r="E25" s="20" t="s">
        <v>62</v>
      </c>
      <c r="F25" s="16"/>
      <c r="G25" s="21">
        <v>83.406666666666695</v>
      </c>
      <c r="H25" s="21">
        <v>82.404423076923095</v>
      </c>
      <c r="I25" s="21">
        <v>85.051560196560203</v>
      </c>
      <c r="J25" s="16"/>
      <c r="K25" s="19">
        <f t="shared" si="0"/>
        <v>250.86264994014999</v>
      </c>
      <c r="L25" s="16">
        <v>22</v>
      </c>
      <c r="M25" s="24">
        <f t="shared" si="1"/>
        <v>0.36065573770491804</v>
      </c>
      <c r="N25" s="16"/>
      <c r="O25" s="16"/>
    </row>
    <row r="26" spans="1:15" s="3" customFormat="1" ht="22.5">
      <c r="A26" s="16">
        <v>23</v>
      </c>
      <c r="B26" s="18" t="s">
        <v>17</v>
      </c>
      <c r="C26" s="19">
        <v>61</v>
      </c>
      <c r="D26" s="20" t="s">
        <v>63</v>
      </c>
      <c r="E26" s="20" t="s">
        <v>64</v>
      </c>
      <c r="F26" s="16"/>
      <c r="G26" s="21">
        <v>83.737180232558103</v>
      </c>
      <c r="H26" s="21">
        <v>82.820961538461503</v>
      </c>
      <c r="I26" s="21">
        <v>84.084289004913998</v>
      </c>
      <c r="J26" s="16"/>
      <c r="K26" s="19">
        <f t="shared" si="0"/>
        <v>250.64243077593363</v>
      </c>
      <c r="L26" s="16">
        <v>23</v>
      </c>
      <c r="M26" s="24">
        <f t="shared" si="1"/>
        <v>0.37704918032786883</v>
      </c>
      <c r="N26" s="19"/>
      <c r="O26" s="16"/>
    </row>
    <row r="27" spans="1:15" s="3" customFormat="1" ht="22.5">
      <c r="A27" s="16">
        <v>24</v>
      </c>
      <c r="B27" s="18" t="s">
        <v>17</v>
      </c>
      <c r="C27" s="19">
        <v>61</v>
      </c>
      <c r="D27" s="20" t="s">
        <v>65</v>
      </c>
      <c r="E27" s="20" t="s">
        <v>66</v>
      </c>
      <c r="F27" s="16"/>
      <c r="G27" s="21">
        <v>78.257083333333298</v>
      </c>
      <c r="H27" s="21">
        <v>85.492884615384597</v>
      </c>
      <c r="I27" s="21">
        <v>86.669144656019697</v>
      </c>
      <c r="J27" s="16"/>
      <c r="K27" s="19">
        <f t="shared" si="0"/>
        <v>250.41911260473756</v>
      </c>
      <c r="L27" s="16">
        <v>24</v>
      </c>
      <c r="M27" s="24">
        <f t="shared" si="1"/>
        <v>0.39344262295081966</v>
      </c>
      <c r="N27" s="16"/>
      <c r="O27" s="16"/>
    </row>
    <row r="28" spans="1:15" s="3" customFormat="1" ht="22.5">
      <c r="A28" s="16">
        <v>25</v>
      </c>
      <c r="B28" s="18" t="s">
        <v>17</v>
      </c>
      <c r="C28" s="19">
        <v>61</v>
      </c>
      <c r="D28" s="20" t="s">
        <v>67</v>
      </c>
      <c r="E28" s="20" t="s">
        <v>68</v>
      </c>
      <c r="F28" s="16"/>
      <c r="G28" s="21">
        <v>82.502916666666707</v>
      </c>
      <c r="H28" s="21">
        <v>83.563076923076906</v>
      </c>
      <c r="I28" s="21">
        <v>83.887385595823105</v>
      </c>
      <c r="J28" s="16"/>
      <c r="K28" s="19">
        <f t="shared" si="0"/>
        <v>249.95337918556672</v>
      </c>
      <c r="L28" s="16">
        <v>25</v>
      </c>
      <c r="M28" s="24">
        <f t="shared" si="1"/>
        <v>0.4098360655737705</v>
      </c>
      <c r="N28" s="19"/>
      <c r="O28" s="16"/>
    </row>
    <row r="29" spans="1:15" s="3" customFormat="1" ht="22.5">
      <c r="A29" s="16">
        <v>26</v>
      </c>
      <c r="B29" s="18" t="s">
        <v>17</v>
      </c>
      <c r="C29" s="19">
        <v>61</v>
      </c>
      <c r="D29" s="20" t="s">
        <v>69</v>
      </c>
      <c r="E29" s="20" t="s">
        <v>70</v>
      </c>
      <c r="F29" s="16"/>
      <c r="G29" s="21">
        <v>82.629166666666706</v>
      </c>
      <c r="H29" s="21">
        <v>84.337307692307704</v>
      </c>
      <c r="I29" s="21">
        <v>82.761533323095804</v>
      </c>
      <c r="J29" s="16"/>
      <c r="K29" s="19">
        <f t="shared" si="0"/>
        <v>249.7280076820702</v>
      </c>
      <c r="L29" s="16">
        <v>26</v>
      </c>
      <c r="M29" s="24">
        <f t="shared" si="1"/>
        <v>0.42622950819672129</v>
      </c>
      <c r="N29" s="19"/>
      <c r="O29" s="16"/>
    </row>
    <row r="30" spans="1:15" s="3" customFormat="1" ht="22.5">
      <c r="A30" s="16">
        <v>27</v>
      </c>
      <c r="B30" s="18" t="s">
        <v>17</v>
      </c>
      <c r="C30" s="19">
        <v>61</v>
      </c>
      <c r="D30" s="20" t="s">
        <v>71</v>
      </c>
      <c r="E30" s="20" t="s">
        <v>72</v>
      </c>
      <c r="F30" s="16"/>
      <c r="G30" s="21">
        <v>80.2426453488372</v>
      </c>
      <c r="H30" s="21">
        <v>84.741538461538497</v>
      </c>
      <c r="I30" s="21">
        <v>84.275453777641303</v>
      </c>
      <c r="J30" s="16"/>
      <c r="K30" s="19">
        <f t="shared" si="0"/>
        <v>249.259637588017</v>
      </c>
      <c r="L30" s="16">
        <v>27</v>
      </c>
      <c r="M30" s="24">
        <f t="shared" si="1"/>
        <v>0.44262295081967212</v>
      </c>
      <c r="N30" s="16"/>
      <c r="O30" s="16"/>
    </row>
    <row r="31" spans="1:15" s="3" customFormat="1" ht="22.5">
      <c r="A31" s="16">
        <v>28</v>
      </c>
      <c r="B31" s="18" t="s">
        <v>17</v>
      </c>
      <c r="C31" s="19">
        <v>61</v>
      </c>
      <c r="D31" s="20" t="s">
        <v>73</v>
      </c>
      <c r="E31" s="20" t="s">
        <v>74</v>
      </c>
      <c r="F31" s="16"/>
      <c r="G31" s="21">
        <v>79.8333333333333</v>
      </c>
      <c r="H31" s="21">
        <v>87.322500000000005</v>
      </c>
      <c r="I31" s="21">
        <v>82.079567721130203</v>
      </c>
      <c r="J31" s="16"/>
      <c r="K31" s="19">
        <f t="shared" si="0"/>
        <v>249.23540105446352</v>
      </c>
      <c r="L31" s="16">
        <v>28</v>
      </c>
      <c r="M31" s="24">
        <f t="shared" si="1"/>
        <v>0.45901639344262296</v>
      </c>
      <c r="N31" s="19"/>
      <c r="O31" s="16"/>
    </row>
    <row r="32" spans="1:15" s="3" customFormat="1" ht="22.5">
      <c r="A32" s="16">
        <v>29</v>
      </c>
      <c r="B32" s="18" t="s">
        <v>17</v>
      </c>
      <c r="C32" s="19">
        <v>61</v>
      </c>
      <c r="D32" s="20" t="s">
        <v>75</v>
      </c>
      <c r="E32" s="20" t="s">
        <v>76</v>
      </c>
      <c r="F32" s="16"/>
      <c r="G32" s="21">
        <v>85.250833333333304</v>
      </c>
      <c r="H32" s="21">
        <v>85.1440384615385</v>
      </c>
      <c r="I32" s="21">
        <v>78.797008599508601</v>
      </c>
      <c r="J32" s="16"/>
      <c r="K32" s="19">
        <f t="shared" si="0"/>
        <v>249.19188039438041</v>
      </c>
      <c r="L32" s="16">
        <v>29</v>
      </c>
      <c r="M32" s="24">
        <f t="shared" si="1"/>
        <v>0.47540983606557374</v>
      </c>
      <c r="N32" s="19"/>
      <c r="O32" s="16"/>
    </row>
    <row r="33" spans="1:15" s="3" customFormat="1" ht="22.5">
      <c r="A33" s="16">
        <v>30</v>
      </c>
      <c r="B33" s="18" t="s">
        <v>17</v>
      </c>
      <c r="C33" s="19">
        <v>61</v>
      </c>
      <c r="D33" s="20" t="s">
        <v>77</v>
      </c>
      <c r="E33" s="20" t="s">
        <v>78</v>
      </c>
      <c r="F33" s="16"/>
      <c r="G33" s="21">
        <v>82.5461918604651</v>
      </c>
      <c r="H33" s="21">
        <v>81.772307692307706</v>
      </c>
      <c r="I33" s="21">
        <v>84.2272719594595</v>
      </c>
      <c r="J33" s="16"/>
      <c r="K33" s="19">
        <f t="shared" si="0"/>
        <v>248.54577151223231</v>
      </c>
      <c r="L33" s="16">
        <v>30</v>
      </c>
      <c r="M33" s="24">
        <f t="shared" si="1"/>
        <v>0.49180327868852458</v>
      </c>
      <c r="N33" s="19"/>
      <c r="O33" s="16"/>
    </row>
    <row r="34" spans="1:15" s="3" customFormat="1" ht="22.5">
      <c r="A34" s="16">
        <v>31</v>
      </c>
      <c r="B34" s="18" t="s">
        <v>17</v>
      </c>
      <c r="C34" s="19">
        <v>61</v>
      </c>
      <c r="D34" s="20" t="s">
        <v>79</v>
      </c>
      <c r="E34" s="20" t="s">
        <v>80</v>
      </c>
      <c r="F34" s="16"/>
      <c r="G34" s="21">
        <v>85.915416666666701</v>
      </c>
      <c r="H34" s="21">
        <v>83.325961538461499</v>
      </c>
      <c r="I34" s="21">
        <v>78.735190417690404</v>
      </c>
      <c r="J34" s="16"/>
      <c r="K34" s="19">
        <f t="shared" si="0"/>
        <v>247.9765686228186</v>
      </c>
      <c r="L34" s="16">
        <v>31</v>
      </c>
      <c r="M34" s="24">
        <f t="shared" si="1"/>
        <v>0.50819672131147542</v>
      </c>
      <c r="N34" s="19"/>
      <c r="O34" s="16"/>
    </row>
    <row r="35" spans="1:15" s="3" customFormat="1" ht="22.5">
      <c r="A35" s="16">
        <v>32</v>
      </c>
      <c r="B35" s="18" t="s">
        <v>17</v>
      </c>
      <c r="C35" s="19">
        <v>61</v>
      </c>
      <c r="D35" s="20" t="s">
        <v>81</v>
      </c>
      <c r="E35" s="20" t="s">
        <v>82</v>
      </c>
      <c r="F35" s="16"/>
      <c r="G35" s="21">
        <v>81.030416666666696</v>
      </c>
      <c r="H35" s="21">
        <v>83.133846153846093</v>
      </c>
      <c r="I35" s="21">
        <v>83.661220823095803</v>
      </c>
      <c r="J35" s="16"/>
      <c r="K35" s="19">
        <f t="shared" si="0"/>
        <v>247.82548364360861</v>
      </c>
      <c r="L35" s="16">
        <v>32</v>
      </c>
      <c r="M35" s="24">
        <f t="shared" si="1"/>
        <v>0.52459016393442626</v>
      </c>
      <c r="N35" s="19"/>
      <c r="O35" s="16"/>
    </row>
    <row r="36" spans="1:15" s="3" customFormat="1" ht="22.5">
      <c r="A36" s="16">
        <v>33</v>
      </c>
      <c r="B36" s="18" t="s">
        <v>17</v>
      </c>
      <c r="C36" s="19">
        <v>61</v>
      </c>
      <c r="D36" s="20" t="s">
        <v>83</v>
      </c>
      <c r="E36" s="20" t="s">
        <v>84</v>
      </c>
      <c r="F36" s="16"/>
      <c r="G36" s="21">
        <v>79.402083333333294</v>
      </c>
      <c r="H36" s="21">
        <v>83.129230769230801</v>
      </c>
      <c r="I36" s="21">
        <v>85.248124232186697</v>
      </c>
      <c r="J36" s="16"/>
      <c r="K36" s="19">
        <f t="shared" si="0"/>
        <v>247.77943833475081</v>
      </c>
      <c r="L36" s="16">
        <v>33</v>
      </c>
      <c r="M36" s="24">
        <f t="shared" si="1"/>
        <v>0.54098360655737709</v>
      </c>
      <c r="N36" s="16"/>
      <c r="O36" s="16"/>
    </row>
    <row r="37" spans="1:15" s="3" customFormat="1" ht="22.5">
      <c r="A37" s="16">
        <v>34</v>
      </c>
      <c r="B37" s="18" t="s">
        <v>17</v>
      </c>
      <c r="C37" s="19">
        <v>61</v>
      </c>
      <c r="D37" s="20" t="s">
        <v>85</v>
      </c>
      <c r="E37" s="20" t="s">
        <v>86</v>
      </c>
      <c r="F37" s="16"/>
      <c r="G37" s="21">
        <v>79.117083333333298</v>
      </c>
      <c r="H37" s="21">
        <v>84.864423076923103</v>
      </c>
      <c r="I37" s="21">
        <v>83.543976504913999</v>
      </c>
      <c r="J37" s="16"/>
      <c r="K37" s="19">
        <f t="shared" si="0"/>
        <v>247.52548291517041</v>
      </c>
      <c r="L37" s="16">
        <v>34</v>
      </c>
      <c r="M37" s="24">
        <f t="shared" ref="M37:M64" si="2">L37/61</f>
        <v>0.55737704918032782</v>
      </c>
      <c r="N37" s="19"/>
      <c r="O37" s="16"/>
    </row>
    <row r="38" spans="1:15" s="3" customFormat="1" ht="22.5">
      <c r="A38" s="16">
        <v>35</v>
      </c>
      <c r="B38" s="18" t="s">
        <v>17</v>
      </c>
      <c r="C38" s="19">
        <v>61</v>
      </c>
      <c r="D38" s="20" t="s">
        <v>87</v>
      </c>
      <c r="E38" s="20" t="s">
        <v>88</v>
      </c>
      <c r="F38" s="16"/>
      <c r="G38" s="21">
        <v>81.793750000000003</v>
      </c>
      <c r="H38" s="21">
        <v>82.696153846153805</v>
      </c>
      <c r="I38" s="21">
        <v>82.0311071867322</v>
      </c>
      <c r="J38" s="16"/>
      <c r="K38" s="19">
        <f t="shared" si="0"/>
        <v>246.52101103288601</v>
      </c>
      <c r="L38" s="16">
        <v>35</v>
      </c>
      <c r="M38" s="24">
        <f t="shared" si="2"/>
        <v>0.57377049180327866</v>
      </c>
      <c r="N38" s="19"/>
      <c r="O38" s="16"/>
    </row>
    <row r="39" spans="1:15" s="3" customFormat="1" ht="22.5">
      <c r="A39" s="16">
        <v>36</v>
      </c>
      <c r="B39" s="18" t="s">
        <v>17</v>
      </c>
      <c r="C39" s="19">
        <v>61</v>
      </c>
      <c r="D39" s="20" t="s">
        <v>89</v>
      </c>
      <c r="E39" s="20" t="s">
        <v>90</v>
      </c>
      <c r="F39" s="16"/>
      <c r="G39" s="21">
        <v>75.128333333333302</v>
      </c>
      <c r="H39" s="21">
        <v>85.227307692307704</v>
      </c>
      <c r="I39" s="21">
        <v>85.148379914004906</v>
      </c>
      <c r="J39" s="16"/>
      <c r="K39" s="19">
        <f t="shared" si="0"/>
        <v>245.5040209396459</v>
      </c>
      <c r="L39" s="16">
        <v>36</v>
      </c>
      <c r="M39" s="24">
        <f t="shared" si="2"/>
        <v>0.5901639344262295</v>
      </c>
      <c r="N39" s="16"/>
      <c r="O39" s="16"/>
    </row>
    <row r="40" spans="1:15" s="3" customFormat="1" ht="22.5">
      <c r="A40" s="16">
        <v>37</v>
      </c>
      <c r="B40" s="18" t="s">
        <v>17</v>
      </c>
      <c r="C40" s="19">
        <v>61</v>
      </c>
      <c r="D40" s="20" t="s">
        <v>91</v>
      </c>
      <c r="E40" s="20" t="s">
        <v>92</v>
      </c>
      <c r="F40" s="16"/>
      <c r="G40" s="21">
        <v>84.6504166666667</v>
      </c>
      <c r="H40" s="21">
        <v>82.9007692307692</v>
      </c>
      <c r="I40" s="21">
        <v>77.880993550368601</v>
      </c>
      <c r="J40" s="16"/>
      <c r="K40" s="19">
        <f t="shared" si="0"/>
        <v>245.43217944780451</v>
      </c>
      <c r="L40" s="16">
        <v>37</v>
      </c>
      <c r="M40" s="24">
        <f t="shared" si="2"/>
        <v>0.60655737704918034</v>
      </c>
      <c r="N40" s="19"/>
      <c r="O40" s="16"/>
    </row>
    <row r="41" spans="1:15" s="3" customFormat="1" ht="22.5">
      <c r="A41" s="16">
        <v>38</v>
      </c>
      <c r="B41" s="18" t="s">
        <v>17</v>
      </c>
      <c r="C41" s="19">
        <v>61</v>
      </c>
      <c r="D41" s="20" t="s">
        <v>93</v>
      </c>
      <c r="E41" s="20" t="s">
        <v>94</v>
      </c>
      <c r="F41" s="16"/>
      <c r="G41" s="21">
        <v>80.722083333333302</v>
      </c>
      <c r="H41" s="21">
        <v>81.700192307692305</v>
      </c>
      <c r="I41" s="21">
        <v>82.254223740786202</v>
      </c>
      <c r="J41" s="16"/>
      <c r="K41" s="19">
        <f t="shared" si="0"/>
        <v>244.67649938181182</v>
      </c>
      <c r="L41" s="16">
        <v>38</v>
      </c>
      <c r="M41" s="24">
        <f t="shared" si="2"/>
        <v>0.62295081967213117</v>
      </c>
      <c r="N41" s="19"/>
      <c r="O41" s="16"/>
    </row>
    <row r="42" spans="1:15" s="3" customFormat="1" ht="22.5">
      <c r="A42" s="16">
        <v>39</v>
      </c>
      <c r="B42" s="18" t="s">
        <v>17</v>
      </c>
      <c r="C42" s="19">
        <v>61</v>
      </c>
      <c r="D42" s="20" t="s">
        <v>95</v>
      </c>
      <c r="E42" s="20" t="s">
        <v>96</v>
      </c>
      <c r="F42" s="16"/>
      <c r="G42" s="21">
        <v>77.892916666666693</v>
      </c>
      <c r="H42" s="21">
        <v>83.114615384615405</v>
      </c>
      <c r="I42" s="21">
        <v>82.733579545454504</v>
      </c>
      <c r="J42" s="16"/>
      <c r="K42" s="19">
        <f t="shared" si="0"/>
        <v>243.74111159673663</v>
      </c>
      <c r="L42" s="16">
        <v>39</v>
      </c>
      <c r="M42" s="24">
        <f t="shared" si="2"/>
        <v>0.63934426229508201</v>
      </c>
      <c r="N42" s="16"/>
      <c r="O42" s="16"/>
    </row>
    <row r="43" spans="1:15" s="3" customFormat="1" ht="22.5">
      <c r="A43" s="16">
        <v>40</v>
      </c>
      <c r="B43" s="18" t="s">
        <v>17</v>
      </c>
      <c r="C43" s="19">
        <v>61</v>
      </c>
      <c r="D43" s="20" t="s">
        <v>97</v>
      </c>
      <c r="E43" s="20" t="s">
        <v>98</v>
      </c>
      <c r="F43" s="16"/>
      <c r="G43" s="21">
        <v>80.970416666666694</v>
      </c>
      <c r="H43" s="21">
        <v>80.055961538461503</v>
      </c>
      <c r="I43" s="21">
        <v>82.066048832923798</v>
      </c>
      <c r="J43" s="16"/>
      <c r="K43" s="19">
        <f t="shared" si="0"/>
        <v>243.09242703805199</v>
      </c>
      <c r="L43" s="16">
        <v>40</v>
      </c>
      <c r="M43" s="24">
        <f t="shared" si="2"/>
        <v>0.65573770491803274</v>
      </c>
      <c r="N43" s="16"/>
      <c r="O43" s="16"/>
    </row>
    <row r="44" spans="1:15" s="3" customFormat="1" ht="22.5">
      <c r="A44" s="16">
        <v>41</v>
      </c>
      <c r="B44" s="18" t="s">
        <v>17</v>
      </c>
      <c r="C44" s="19">
        <v>61</v>
      </c>
      <c r="D44" s="20" t="s">
        <v>99</v>
      </c>
      <c r="E44" s="20" t="s">
        <v>100</v>
      </c>
      <c r="F44" s="16"/>
      <c r="G44" s="21">
        <v>82.27</v>
      </c>
      <c r="H44" s="21">
        <v>80.589423076923097</v>
      </c>
      <c r="I44" s="21">
        <v>79.830027641277695</v>
      </c>
      <c r="J44" s="16"/>
      <c r="K44" s="19">
        <f t="shared" si="0"/>
        <v>242.68945071820079</v>
      </c>
      <c r="L44" s="16">
        <v>41</v>
      </c>
      <c r="M44" s="24">
        <f t="shared" si="2"/>
        <v>0.67213114754098358</v>
      </c>
      <c r="N44" s="19"/>
      <c r="O44" s="16"/>
    </row>
    <row r="45" spans="1:15" s="3" customFormat="1" ht="22.5">
      <c r="A45" s="16">
        <v>42</v>
      </c>
      <c r="B45" s="18" t="s">
        <v>17</v>
      </c>
      <c r="C45" s="19">
        <v>61</v>
      </c>
      <c r="D45" s="20" t="s">
        <v>101</v>
      </c>
      <c r="E45" s="20" t="s">
        <v>102</v>
      </c>
      <c r="F45" s="16"/>
      <c r="G45" s="21">
        <v>80.2870833333333</v>
      </c>
      <c r="H45" s="21">
        <v>80.476538461538496</v>
      </c>
      <c r="I45" s="21">
        <v>81.299402641277595</v>
      </c>
      <c r="J45" s="16"/>
      <c r="K45" s="19">
        <f t="shared" si="0"/>
        <v>242.06302443614939</v>
      </c>
      <c r="L45" s="16">
        <v>42</v>
      </c>
      <c r="M45" s="24">
        <f t="shared" si="2"/>
        <v>0.68852459016393441</v>
      </c>
      <c r="N45" s="19"/>
      <c r="O45" s="16"/>
    </row>
    <row r="46" spans="1:15" s="3" customFormat="1" ht="22.5">
      <c r="A46" s="16">
        <v>43</v>
      </c>
      <c r="B46" s="18" t="s">
        <v>17</v>
      </c>
      <c r="C46" s="19">
        <v>61</v>
      </c>
      <c r="D46" s="20" t="s">
        <v>103</v>
      </c>
      <c r="E46" s="20" t="s">
        <v>104</v>
      </c>
      <c r="F46" s="16"/>
      <c r="G46" s="21">
        <v>75.418333333333294</v>
      </c>
      <c r="H46" s="21">
        <v>83.723269230769205</v>
      </c>
      <c r="I46" s="21">
        <v>82.442126074938599</v>
      </c>
      <c r="J46" s="16"/>
      <c r="K46" s="19">
        <f t="shared" si="0"/>
        <v>241.58372863904111</v>
      </c>
      <c r="L46" s="16">
        <v>43</v>
      </c>
      <c r="M46" s="24">
        <f t="shared" si="2"/>
        <v>0.70491803278688525</v>
      </c>
      <c r="N46" s="16"/>
      <c r="O46" s="16"/>
    </row>
    <row r="47" spans="1:15" s="3" customFormat="1" ht="22.5">
      <c r="A47" s="16">
        <v>44</v>
      </c>
      <c r="B47" s="18" t="s">
        <v>17</v>
      </c>
      <c r="C47" s="19">
        <v>61</v>
      </c>
      <c r="D47" s="20" t="s">
        <v>105</v>
      </c>
      <c r="E47" s="20" t="s">
        <v>106</v>
      </c>
      <c r="F47" s="16"/>
      <c r="G47" s="21">
        <v>78.207083333333301</v>
      </c>
      <c r="H47" s="21">
        <v>82.377884615384602</v>
      </c>
      <c r="I47" s="21">
        <v>79.294458691646199</v>
      </c>
      <c r="J47" s="16"/>
      <c r="K47" s="19">
        <f t="shared" si="0"/>
        <v>239.8794266403641</v>
      </c>
      <c r="L47" s="16">
        <v>44</v>
      </c>
      <c r="M47" s="24">
        <f t="shared" si="2"/>
        <v>0.72131147540983609</v>
      </c>
      <c r="N47" s="16"/>
      <c r="O47" s="16"/>
    </row>
    <row r="48" spans="1:15" s="3" customFormat="1" ht="22.5">
      <c r="A48" s="16">
        <v>45</v>
      </c>
      <c r="B48" s="18" t="s">
        <v>17</v>
      </c>
      <c r="C48" s="19">
        <v>61</v>
      </c>
      <c r="D48" s="20" t="s">
        <v>107</v>
      </c>
      <c r="E48" s="20" t="s">
        <v>108</v>
      </c>
      <c r="F48" s="16"/>
      <c r="G48" s="21">
        <v>78.982916666666696</v>
      </c>
      <c r="H48" s="21">
        <v>80.880576923076902</v>
      </c>
      <c r="I48" s="21">
        <v>79.608095823095795</v>
      </c>
      <c r="J48" s="16"/>
      <c r="K48" s="19">
        <f t="shared" si="0"/>
        <v>239.47158941283939</v>
      </c>
      <c r="L48" s="16">
        <v>45</v>
      </c>
      <c r="M48" s="24">
        <f t="shared" si="2"/>
        <v>0.73770491803278693</v>
      </c>
      <c r="N48" s="19"/>
      <c r="O48" s="16"/>
    </row>
    <row r="49" spans="1:15" s="3" customFormat="1" ht="22.5">
      <c r="A49" s="16">
        <v>46</v>
      </c>
      <c r="B49" s="18" t="s">
        <v>17</v>
      </c>
      <c r="C49" s="19">
        <v>61</v>
      </c>
      <c r="D49" s="20" t="s">
        <v>109</v>
      </c>
      <c r="E49" s="20" t="s">
        <v>110</v>
      </c>
      <c r="F49" s="16"/>
      <c r="G49" s="21">
        <v>81.187083333333305</v>
      </c>
      <c r="H49" s="21">
        <v>81.587115384615402</v>
      </c>
      <c r="I49" s="21">
        <v>76.671873464373505</v>
      </c>
      <c r="J49" s="16"/>
      <c r="K49" s="19">
        <f t="shared" si="0"/>
        <v>239.44607218232221</v>
      </c>
      <c r="L49" s="16">
        <v>46</v>
      </c>
      <c r="M49" s="24">
        <f t="shared" si="2"/>
        <v>0.75409836065573765</v>
      </c>
      <c r="N49" s="19"/>
      <c r="O49" s="16"/>
    </row>
    <row r="50" spans="1:15" s="3" customFormat="1" ht="22.5">
      <c r="A50" s="16">
        <v>47</v>
      </c>
      <c r="B50" s="18" t="s">
        <v>17</v>
      </c>
      <c r="C50" s="19">
        <v>61</v>
      </c>
      <c r="D50" s="20" t="s">
        <v>111</v>
      </c>
      <c r="E50" s="20" t="s">
        <v>112</v>
      </c>
      <c r="F50" s="16"/>
      <c r="G50" s="21">
        <v>78.763750000000002</v>
      </c>
      <c r="H50" s="21">
        <v>80.391923076923106</v>
      </c>
      <c r="I50" s="21">
        <v>78.828889742014795</v>
      </c>
      <c r="J50" s="16"/>
      <c r="K50" s="19">
        <f t="shared" si="0"/>
        <v>237.98456281893789</v>
      </c>
      <c r="L50" s="16">
        <v>47</v>
      </c>
      <c r="M50" s="24">
        <f t="shared" si="2"/>
        <v>0.77049180327868849</v>
      </c>
      <c r="N50" s="19"/>
      <c r="O50" s="16"/>
    </row>
    <row r="51" spans="1:15" s="3" customFormat="1" ht="22.5">
      <c r="A51" s="16">
        <v>48</v>
      </c>
      <c r="B51" s="18" t="s">
        <v>17</v>
      </c>
      <c r="C51" s="19">
        <v>61</v>
      </c>
      <c r="D51" s="20" t="s">
        <v>113</v>
      </c>
      <c r="E51" s="20" t="s">
        <v>114</v>
      </c>
      <c r="F51" s="16"/>
      <c r="G51" s="21">
        <v>82.408749999999998</v>
      </c>
      <c r="H51" s="21">
        <v>78.573846153846105</v>
      </c>
      <c r="I51" s="21">
        <v>75.952583691646197</v>
      </c>
      <c r="J51" s="16"/>
      <c r="K51" s="19">
        <f t="shared" si="0"/>
        <v>236.93517984549229</v>
      </c>
      <c r="L51" s="16">
        <v>48</v>
      </c>
      <c r="M51" s="24">
        <f t="shared" si="2"/>
        <v>0.78688524590163933</v>
      </c>
      <c r="N51" s="16"/>
      <c r="O51" s="16"/>
    </row>
    <row r="52" spans="1:15" s="3" customFormat="1" ht="22.5">
      <c r="A52" s="16">
        <v>49</v>
      </c>
      <c r="B52" s="18" t="s">
        <v>17</v>
      </c>
      <c r="C52" s="19">
        <v>61</v>
      </c>
      <c r="D52" s="20" t="s">
        <v>115</v>
      </c>
      <c r="E52" s="20" t="s">
        <v>116</v>
      </c>
      <c r="F52" s="16"/>
      <c r="G52" s="21">
        <v>76.391666666666694</v>
      </c>
      <c r="H52" s="21">
        <v>80.034807692307695</v>
      </c>
      <c r="I52" s="21">
        <v>79.813721590909097</v>
      </c>
      <c r="J52" s="16"/>
      <c r="K52" s="19">
        <f t="shared" si="0"/>
        <v>236.24019594988349</v>
      </c>
      <c r="L52" s="16">
        <v>49</v>
      </c>
      <c r="M52" s="24">
        <f t="shared" si="2"/>
        <v>0.80327868852459017</v>
      </c>
      <c r="N52" s="19"/>
      <c r="O52" s="16"/>
    </row>
    <row r="53" spans="1:15" s="3" customFormat="1" ht="22.5">
      <c r="A53" s="16">
        <v>50</v>
      </c>
      <c r="B53" s="18" t="s">
        <v>17</v>
      </c>
      <c r="C53" s="19">
        <v>61</v>
      </c>
      <c r="D53" s="20" t="s">
        <v>117</v>
      </c>
      <c r="E53" s="20" t="s">
        <v>118</v>
      </c>
      <c r="F53" s="16"/>
      <c r="G53" s="21">
        <v>78.060833333333306</v>
      </c>
      <c r="H53" s="21">
        <v>77.974423076923102</v>
      </c>
      <c r="I53" s="21">
        <v>75.382896959459501</v>
      </c>
      <c r="J53" s="16"/>
      <c r="K53" s="19">
        <f t="shared" si="0"/>
        <v>231.41815336971592</v>
      </c>
      <c r="L53" s="16">
        <v>50</v>
      </c>
      <c r="M53" s="24">
        <f t="shared" si="2"/>
        <v>0.81967213114754101</v>
      </c>
      <c r="N53" s="16"/>
      <c r="O53" s="16"/>
    </row>
    <row r="54" spans="1:15" s="3" customFormat="1" ht="22.5">
      <c r="A54" s="16">
        <v>51</v>
      </c>
      <c r="B54" s="18" t="s">
        <v>17</v>
      </c>
      <c r="C54" s="19">
        <v>61</v>
      </c>
      <c r="D54" s="20" t="s">
        <v>119</v>
      </c>
      <c r="E54" s="20" t="s">
        <v>120</v>
      </c>
      <c r="F54" s="16"/>
      <c r="G54" s="21">
        <v>77.282916666666694</v>
      </c>
      <c r="H54" s="21">
        <v>77.870384615384594</v>
      </c>
      <c r="I54" s="21">
        <v>76.061332156019702</v>
      </c>
      <c r="J54" s="16"/>
      <c r="K54" s="19">
        <f t="shared" si="0"/>
        <v>231.21463343807102</v>
      </c>
      <c r="L54" s="16">
        <v>51</v>
      </c>
      <c r="M54" s="24">
        <f t="shared" si="2"/>
        <v>0.83606557377049184</v>
      </c>
      <c r="N54" s="16"/>
      <c r="O54" s="16"/>
    </row>
    <row r="55" spans="1:15" s="3" customFormat="1" ht="22.5">
      <c r="A55" s="16">
        <v>52</v>
      </c>
      <c r="B55" s="18" t="s">
        <v>17</v>
      </c>
      <c r="C55" s="19">
        <v>61</v>
      </c>
      <c r="D55" s="20" t="s">
        <v>121</v>
      </c>
      <c r="E55" s="20">
        <v>1815041049</v>
      </c>
      <c r="F55" s="16"/>
      <c r="G55" s="21">
        <v>73.943749999999994</v>
      </c>
      <c r="H55" s="21">
        <v>74.455384615384602</v>
      </c>
      <c r="I55" s="21">
        <v>76.286845823095803</v>
      </c>
      <c r="J55" s="16"/>
      <c r="K55" s="19">
        <f t="shared" si="0"/>
        <v>224.68598043848039</v>
      </c>
      <c r="L55" s="16">
        <v>52</v>
      </c>
      <c r="M55" s="24">
        <f t="shared" si="2"/>
        <v>0.85245901639344257</v>
      </c>
      <c r="N55" s="19"/>
      <c r="O55" s="16"/>
    </row>
    <row r="56" spans="1:15" s="3" customFormat="1" ht="22.5">
      <c r="A56" s="16">
        <v>53</v>
      </c>
      <c r="B56" s="18" t="s">
        <v>17</v>
      </c>
      <c r="C56" s="19">
        <v>61</v>
      </c>
      <c r="D56" s="20" t="s">
        <v>122</v>
      </c>
      <c r="E56" s="20" t="s">
        <v>123</v>
      </c>
      <c r="F56" s="16"/>
      <c r="G56" s="21">
        <v>71.3854166666667</v>
      </c>
      <c r="H56" s="21">
        <v>76.566346153846197</v>
      </c>
      <c r="I56" s="21">
        <v>76.249937807125306</v>
      </c>
      <c r="J56" s="16"/>
      <c r="K56" s="19">
        <f t="shared" si="0"/>
        <v>224.20170062763822</v>
      </c>
      <c r="L56" s="16">
        <v>53</v>
      </c>
      <c r="M56" s="24">
        <f t="shared" si="2"/>
        <v>0.86885245901639341</v>
      </c>
      <c r="N56" s="16"/>
      <c r="O56" s="16"/>
    </row>
    <row r="57" spans="1:15" s="3" customFormat="1" ht="22.5">
      <c r="A57" s="16">
        <v>54</v>
      </c>
      <c r="B57" s="18" t="s">
        <v>17</v>
      </c>
      <c r="C57" s="19">
        <v>61</v>
      </c>
      <c r="D57" s="20" t="s">
        <v>124</v>
      </c>
      <c r="E57" s="20" t="s">
        <v>125</v>
      </c>
      <c r="F57" s="16"/>
      <c r="G57" s="21">
        <v>71.302499999999995</v>
      </c>
      <c r="H57" s="21">
        <v>74.792307692307702</v>
      </c>
      <c r="I57" s="21">
        <v>77.087583691646202</v>
      </c>
      <c r="J57" s="16"/>
      <c r="K57" s="19">
        <f t="shared" si="0"/>
        <v>223.18239138395393</v>
      </c>
      <c r="L57" s="16">
        <v>54</v>
      </c>
      <c r="M57" s="24">
        <f t="shared" si="2"/>
        <v>0.88524590163934425</v>
      </c>
      <c r="N57" s="16"/>
      <c r="O57" s="16"/>
    </row>
    <row r="58" spans="1:15" s="3" customFormat="1" ht="22.5">
      <c r="A58" s="16">
        <v>55</v>
      </c>
      <c r="B58" s="18" t="s">
        <v>17</v>
      </c>
      <c r="C58" s="19">
        <v>61</v>
      </c>
      <c r="D58" s="20" t="s">
        <v>126</v>
      </c>
      <c r="E58" s="20" t="s">
        <v>127</v>
      </c>
      <c r="F58" s="16"/>
      <c r="G58" s="21">
        <v>74.4120833333333</v>
      </c>
      <c r="H58" s="21">
        <v>68.028269230769197</v>
      </c>
      <c r="I58" s="21">
        <v>80.275304054054104</v>
      </c>
      <c r="J58" s="16"/>
      <c r="K58" s="19">
        <f t="shared" si="0"/>
        <v>222.71565661815663</v>
      </c>
      <c r="L58" s="16">
        <v>55</v>
      </c>
      <c r="M58" s="24">
        <f t="shared" si="2"/>
        <v>0.90163934426229508</v>
      </c>
      <c r="N58" s="16"/>
      <c r="O58" s="16"/>
    </row>
    <row r="59" spans="1:15" s="3" customFormat="1" ht="22.5">
      <c r="A59" s="16">
        <v>56</v>
      </c>
      <c r="B59" s="18" t="s">
        <v>17</v>
      </c>
      <c r="C59" s="19">
        <v>61</v>
      </c>
      <c r="D59" s="20" t="s">
        <v>128</v>
      </c>
      <c r="E59" s="20" t="s">
        <v>129</v>
      </c>
      <c r="F59" s="16"/>
      <c r="G59" s="21">
        <v>70.5208333333333</v>
      </c>
      <c r="H59" s="21">
        <v>73.640961538461497</v>
      </c>
      <c r="I59" s="21">
        <v>77.654032555282598</v>
      </c>
      <c r="J59" s="16"/>
      <c r="K59" s="19">
        <f t="shared" si="0"/>
        <v>221.81582742707741</v>
      </c>
      <c r="L59" s="16">
        <v>56</v>
      </c>
      <c r="M59" s="24">
        <f t="shared" si="2"/>
        <v>0.91803278688524592</v>
      </c>
      <c r="N59" s="19"/>
      <c r="O59" s="16"/>
    </row>
    <row r="60" spans="1:15" s="3" customFormat="1" ht="22.5">
      <c r="A60" s="16">
        <v>57</v>
      </c>
      <c r="B60" s="18" t="s">
        <v>17</v>
      </c>
      <c r="C60" s="19">
        <v>61</v>
      </c>
      <c r="D60" s="20" t="s">
        <v>130</v>
      </c>
      <c r="E60" s="20" t="s">
        <v>131</v>
      </c>
      <c r="F60" s="16"/>
      <c r="G60" s="21">
        <v>72.533333333333303</v>
      </c>
      <c r="H60" s="21">
        <v>74.035961538461507</v>
      </c>
      <c r="I60" s="21">
        <v>74.732953777641299</v>
      </c>
      <c r="J60" s="16"/>
      <c r="K60" s="19">
        <f t="shared" si="0"/>
        <v>221.30224864943608</v>
      </c>
      <c r="L60" s="16">
        <v>57</v>
      </c>
      <c r="M60" s="24">
        <f t="shared" si="2"/>
        <v>0.93442622950819676</v>
      </c>
      <c r="N60" s="19"/>
      <c r="O60" s="16"/>
    </row>
    <row r="61" spans="1:15" s="3" customFormat="1" ht="22.5">
      <c r="A61" s="16">
        <v>58</v>
      </c>
      <c r="B61" s="18" t="s">
        <v>17</v>
      </c>
      <c r="C61" s="19">
        <v>61</v>
      </c>
      <c r="D61" s="20" t="s">
        <v>132</v>
      </c>
      <c r="E61" s="20" t="s">
        <v>133</v>
      </c>
      <c r="F61" s="16"/>
      <c r="G61" s="21">
        <v>71.465833333333293</v>
      </c>
      <c r="H61" s="21">
        <v>74.420384615384606</v>
      </c>
      <c r="I61" s="21">
        <v>73.534400337837795</v>
      </c>
      <c r="J61" s="16"/>
      <c r="K61" s="19">
        <f t="shared" si="0"/>
        <v>219.42061828655568</v>
      </c>
      <c r="L61" s="16">
        <v>58</v>
      </c>
      <c r="M61" s="24">
        <f t="shared" si="2"/>
        <v>0.95081967213114749</v>
      </c>
      <c r="N61" s="19"/>
      <c r="O61" s="16"/>
    </row>
    <row r="62" spans="1:15" s="3" customFormat="1" ht="22.5">
      <c r="A62" s="16">
        <v>59</v>
      </c>
      <c r="B62" s="18" t="s">
        <v>17</v>
      </c>
      <c r="C62" s="19">
        <v>61</v>
      </c>
      <c r="D62" s="20" t="s">
        <v>134</v>
      </c>
      <c r="E62" s="20" t="s">
        <v>135</v>
      </c>
      <c r="F62" s="16"/>
      <c r="G62" s="21">
        <v>69.855000000000004</v>
      </c>
      <c r="H62" s="21">
        <v>71.614615384615405</v>
      </c>
      <c r="I62" s="21">
        <v>69.395860718673205</v>
      </c>
      <c r="J62" s="16"/>
      <c r="K62" s="19">
        <f t="shared" si="0"/>
        <v>210.86547610328859</v>
      </c>
      <c r="L62" s="16">
        <v>59</v>
      </c>
      <c r="M62" s="24">
        <f t="shared" si="2"/>
        <v>0.96721311475409832</v>
      </c>
      <c r="N62" s="16"/>
      <c r="O62" s="16"/>
    </row>
    <row r="63" spans="1:15" s="3" customFormat="1" ht="22.5">
      <c r="A63" s="16">
        <v>60</v>
      </c>
      <c r="B63" s="18" t="s">
        <v>17</v>
      </c>
      <c r="C63" s="19">
        <v>61</v>
      </c>
      <c r="D63" s="20" t="s">
        <v>136</v>
      </c>
      <c r="E63" s="20" t="s">
        <v>137</v>
      </c>
      <c r="F63" s="16"/>
      <c r="G63" s="21">
        <v>64</v>
      </c>
      <c r="H63" s="22">
        <v>47.254049999999999</v>
      </c>
      <c r="I63" s="21">
        <v>70.032705773955797</v>
      </c>
      <c r="J63" s="16"/>
      <c r="K63" s="19">
        <f t="shared" si="0"/>
        <v>181.2867557739558</v>
      </c>
      <c r="L63" s="16">
        <v>60</v>
      </c>
      <c r="M63" s="24">
        <f t="shared" si="2"/>
        <v>0.98360655737704916</v>
      </c>
      <c r="N63" s="16"/>
      <c r="O63" s="16"/>
    </row>
    <row r="64" spans="1:15" s="3" customFormat="1" ht="39" customHeight="1">
      <c r="A64" s="16">
        <v>61</v>
      </c>
      <c r="B64" s="18" t="s">
        <v>17</v>
      </c>
      <c r="C64" s="19">
        <v>61</v>
      </c>
      <c r="D64" s="20" t="s">
        <v>138</v>
      </c>
      <c r="E64" s="20" t="s">
        <v>139</v>
      </c>
      <c r="F64" s="16"/>
      <c r="G64" s="21">
        <v>49.735525000000003</v>
      </c>
      <c r="H64" s="21">
        <v>62.296634615384697</v>
      </c>
      <c r="I64" s="21">
        <v>27.581011977887002</v>
      </c>
      <c r="J64" s="26"/>
      <c r="K64" s="19">
        <f t="shared" si="0"/>
        <v>139.61317159327172</v>
      </c>
      <c r="L64" s="16">
        <v>61</v>
      </c>
      <c r="M64" s="24">
        <f t="shared" si="2"/>
        <v>1</v>
      </c>
      <c r="N64" s="26"/>
      <c r="O64" s="26"/>
    </row>
    <row r="65" spans="1:15" s="3" customFormat="1" ht="21.95" customHeight="1">
      <c r="A65" s="37" t="s">
        <v>146</v>
      </c>
      <c r="B65" s="36"/>
      <c r="C65" s="36"/>
      <c r="D65" s="36"/>
      <c r="E65" s="36"/>
      <c r="F65" s="36"/>
      <c r="G65" s="36"/>
      <c r="H65" s="36"/>
      <c r="I65" s="36"/>
      <c r="J65" s="36"/>
      <c r="K65" s="36"/>
      <c r="L65" s="27"/>
      <c r="M65" s="30"/>
      <c r="N65" s="30"/>
      <c r="O65" s="31"/>
    </row>
    <row r="66" spans="1:15" s="3" customFormat="1" ht="21.95" customHeight="1">
      <c r="A66" s="27"/>
      <c r="B66" s="10" t="s">
        <v>140</v>
      </c>
      <c r="C66" s="3" t="s">
        <v>141</v>
      </c>
      <c r="D66" s="8"/>
      <c r="E66" s="28"/>
      <c r="F66" s="28"/>
      <c r="G66" s="28"/>
      <c r="H66" s="28"/>
      <c r="I66" s="28"/>
      <c r="J66" s="27"/>
      <c r="K66" s="27"/>
      <c r="L66" s="27"/>
      <c r="M66" s="30"/>
      <c r="N66" s="30"/>
      <c r="O66" s="31"/>
    </row>
    <row r="67" spans="1:15" s="7" customFormat="1" ht="17.100000000000001" customHeight="1">
      <c r="A67" s="3"/>
      <c r="C67" s="29" t="s">
        <v>142</v>
      </c>
      <c r="D67" s="8"/>
      <c r="E67" s="29"/>
      <c r="F67" s="29"/>
      <c r="G67" s="29"/>
      <c r="H67" s="29"/>
      <c r="I67" s="29"/>
      <c r="J67" s="29"/>
      <c r="K67" s="29"/>
      <c r="L67" s="29"/>
      <c r="M67" s="32"/>
      <c r="N67" s="33"/>
    </row>
    <row r="68" spans="1:15" s="7" customFormat="1" ht="17.100000000000001" customHeight="1">
      <c r="A68" s="10"/>
      <c r="B68" s="10"/>
      <c r="C68" s="29" t="s">
        <v>143</v>
      </c>
      <c r="D68" s="8"/>
      <c r="E68" s="29"/>
      <c r="F68" s="29"/>
      <c r="G68" s="29"/>
      <c r="H68" s="29"/>
      <c r="I68" s="29"/>
      <c r="J68" s="29"/>
      <c r="K68" s="29"/>
      <c r="L68" s="29"/>
      <c r="M68" s="9"/>
      <c r="N68" s="33"/>
    </row>
    <row r="69" spans="1:15" s="7" customFormat="1" ht="17.100000000000001" customHeight="1">
      <c r="A69" s="3"/>
      <c r="B69" s="3"/>
      <c r="C69" s="3" t="s">
        <v>144</v>
      </c>
      <c r="D69" s="8"/>
      <c r="E69" s="3"/>
      <c r="J69" s="28"/>
      <c r="K69" s="28"/>
      <c r="L69" s="28"/>
      <c r="M69" s="34"/>
      <c r="N69" s="33"/>
    </row>
    <row r="70" spans="1:15" s="7" customFormat="1" ht="17.100000000000001" customHeight="1">
      <c r="A70" s="3"/>
      <c r="B70" s="3"/>
      <c r="C70" s="7" t="s">
        <v>145</v>
      </c>
      <c r="D70" s="8"/>
      <c r="E70" s="3"/>
      <c r="F70" s="3"/>
      <c r="G70" s="3"/>
      <c r="H70" s="3"/>
      <c r="I70" s="3"/>
      <c r="J70" s="3"/>
      <c r="K70" s="3"/>
      <c r="L70" s="3"/>
      <c r="M70" s="9"/>
      <c r="N70" s="33"/>
    </row>
    <row r="71" spans="1:15" s="3" customFormat="1">
      <c r="D71" s="8"/>
      <c r="M71" s="9"/>
      <c r="N71" s="10"/>
    </row>
    <row r="72" spans="1:15" s="3" customFormat="1">
      <c r="D72" s="8"/>
      <c r="M72" s="9"/>
      <c r="N72" s="10"/>
    </row>
    <row r="73" spans="1:15" s="3" customFormat="1">
      <c r="D73" s="8"/>
      <c r="M73" s="9"/>
      <c r="N73" s="10"/>
    </row>
    <row r="74" spans="1:15" s="3" customFormat="1">
      <c r="D74" s="8"/>
      <c r="M74" s="9"/>
      <c r="N74" s="10"/>
    </row>
    <row r="75" spans="1:15" s="3" customFormat="1">
      <c r="D75" s="8"/>
      <c r="M75" s="9"/>
      <c r="N75" s="10"/>
    </row>
    <row r="76" spans="1:15" s="3" customFormat="1">
      <c r="D76" s="8"/>
      <c r="M76" s="9"/>
      <c r="N76" s="10"/>
    </row>
    <row r="77" spans="1:15" s="3" customFormat="1">
      <c r="D77" s="8"/>
      <c r="M77" s="9"/>
      <c r="N77" s="10"/>
    </row>
    <row r="101" spans="4:14" s="3" customFormat="1">
      <c r="D101" s="8"/>
      <c r="M101" s="9"/>
      <c r="N101" s="10"/>
    </row>
    <row r="102" spans="4:14" s="3" customFormat="1">
      <c r="D102" s="8"/>
      <c r="M102" s="9"/>
      <c r="N102" s="10"/>
    </row>
    <row r="103" spans="4:14" s="3" customFormat="1">
      <c r="D103" s="8"/>
      <c r="M103" s="9"/>
      <c r="N103" s="10"/>
    </row>
    <row r="104" spans="4:14" s="3" customFormat="1">
      <c r="D104" s="8"/>
      <c r="M104" s="9"/>
      <c r="N104" s="10"/>
    </row>
    <row r="105" spans="4:14" s="3" customFormat="1">
      <c r="D105" s="8"/>
      <c r="M105" s="9"/>
      <c r="N105" s="10"/>
    </row>
    <row r="106" spans="4:14" s="3" customFormat="1">
      <c r="D106" s="8"/>
      <c r="M106" s="9"/>
      <c r="N106" s="10"/>
    </row>
    <row r="107" spans="4:14" s="3" customFormat="1">
      <c r="D107" s="8"/>
      <c r="M107" s="9"/>
      <c r="N107" s="10"/>
    </row>
    <row r="108" spans="4:14" s="3" customFormat="1">
      <c r="D108" s="8"/>
      <c r="M108" s="9"/>
      <c r="N108" s="10"/>
    </row>
    <row r="109" spans="4:14" s="3" customFormat="1">
      <c r="D109" s="8"/>
      <c r="M109" s="9"/>
      <c r="N109" s="10"/>
    </row>
    <row r="110" spans="4:14" s="3" customFormat="1">
      <c r="D110" s="8"/>
      <c r="M110" s="9"/>
      <c r="N110" s="10"/>
    </row>
    <row r="111" spans="4:14" s="3" customFormat="1">
      <c r="D111" s="8"/>
      <c r="M111" s="9"/>
      <c r="N111" s="10"/>
    </row>
    <row r="112" spans="4:14" s="3" customFormat="1">
      <c r="D112" s="8"/>
      <c r="M112" s="9"/>
      <c r="N112" s="10"/>
    </row>
    <row r="113" spans="4:14" s="3" customFormat="1">
      <c r="D113" s="8"/>
      <c r="M113" s="9"/>
      <c r="N113" s="10"/>
    </row>
    <row r="114" spans="4:14" s="3" customFormat="1">
      <c r="D114" s="8"/>
      <c r="M114" s="9"/>
      <c r="N114" s="10"/>
    </row>
    <row r="115" spans="4:14" s="3" customFormat="1">
      <c r="D115" s="8"/>
      <c r="M115" s="9"/>
      <c r="N115" s="10"/>
    </row>
    <row r="116" spans="4:14" s="3" customFormat="1">
      <c r="D116" s="8"/>
      <c r="M116" s="9"/>
      <c r="N116" s="10"/>
    </row>
    <row r="117" spans="4:14" s="3" customFormat="1">
      <c r="D117" s="8"/>
      <c r="M117" s="9"/>
      <c r="N117" s="10"/>
    </row>
    <row r="118" spans="4:14" s="3" customFormat="1">
      <c r="D118" s="8"/>
      <c r="M118" s="9"/>
      <c r="N118" s="10"/>
    </row>
    <row r="119" spans="4:14" s="3" customFormat="1">
      <c r="D119" s="8"/>
      <c r="M119" s="9"/>
      <c r="N119" s="10"/>
    </row>
    <row r="120" spans="4:14" s="3" customFormat="1">
      <c r="D120" s="8"/>
      <c r="M120" s="9"/>
      <c r="N120" s="10"/>
    </row>
    <row r="121" spans="4:14" s="3" customFormat="1">
      <c r="D121" s="8"/>
      <c r="M121" s="9"/>
      <c r="N121" s="10"/>
    </row>
    <row r="122" spans="4:14" s="3" customFormat="1">
      <c r="D122" s="8"/>
      <c r="M122" s="9"/>
      <c r="N122" s="10"/>
    </row>
    <row r="123" spans="4:14" s="3" customFormat="1">
      <c r="D123" s="8"/>
      <c r="M123" s="9"/>
      <c r="N123" s="10"/>
    </row>
    <row r="124" spans="4:14" s="3" customFormat="1">
      <c r="D124" s="8"/>
      <c r="M124" s="9"/>
      <c r="N124" s="10"/>
    </row>
    <row r="125" spans="4:14" s="3" customFormat="1">
      <c r="D125" s="8"/>
      <c r="M125" s="9"/>
      <c r="N125" s="10"/>
    </row>
    <row r="126" spans="4:14" s="3" customFormat="1">
      <c r="D126" s="8"/>
      <c r="M126" s="9"/>
      <c r="N126" s="10"/>
    </row>
    <row r="127" spans="4:14" s="3" customFormat="1">
      <c r="D127" s="8"/>
      <c r="M127" s="9"/>
      <c r="N127" s="10"/>
    </row>
    <row r="128" spans="4:14" s="3" customFormat="1">
      <c r="D128" s="8"/>
      <c r="M128" s="9"/>
      <c r="N128" s="10"/>
    </row>
    <row r="129" spans="4:14" s="3" customFormat="1">
      <c r="D129" s="8"/>
      <c r="M129" s="9"/>
      <c r="N129" s="10"/>
    </row>
    <row r="130" spans="4:14" s="3" customFormat="1">
      <c r="D130" s="8"/>
      <c r="M130" s="9"/>
      <c r="N130" s="10"/>
    </row>
    <row r="131" spans="4:14" s="3" customFormat="1">
      <c r="D131" s="8"/>
      <c r="M131" s="9"/>
      <c r="N131" s="10"/>
    </row>
    <row r="132" spans="4:14" s="3" customFormat="1">
      <c r="D132" s="8"/>
      <c r="M132" s="9"/>
      <c r="N132" s="10"/>
    </row>
    <row r="133" spans="4:14" s="3" customFormat="1">
      <c r="D133" s="8"/>
      <c r="M133" s="9"/>
      <c r="N133" s="10"/>
    </row>
    <row r="134" spans="4:14" s="3" customFormat="1">
      <c r="D134" s="8"/>
      <c r="M134" s="9"/>
      <c r="N134" s="10"/>
    </row>
    <row r="135" spans="4:14" s="3" customFormat="1">
      <c r="D135" s="8"/>
      <c r="M135" s="9"/>
      <c r="N135" s="10"/>
    </row>
    <row r="136" spans="4:14" s="3" customFormat="1">
      <c r="D136" s="8"/>
      <c r="M136" s="9"/>
      <c r="N136" s="10"/>
    </row>
    <row r="137" spans="4:14" s="3" customFormat="1">
      <c r="D137" s="8"/>
      <c r="M137" s="9"/>
      <c r="N137" s="10"/>
    </row>
    <row r="138" spans="4:14" s="3" customFormat="1">
      <c r="D138" s="8"/>
      <c r="M138" s="9"/>
      <c r="N138" s="10"/>
    </row>
    <row r="139" spans="4:14" s="3" customFormat="1">
      <c r="D139" s="8"/>
      <c r="M139" s="9"/>
      <c r="N139" s="10"/>
    </row>
    <row r="140" spans="4:14" s="3" customFormat="1">
      <c r="D140" s="8"/>
      <c r="M140" s="9"/>
      <c r="N140" s="10"/>
    </row>
    <row r="141" spans="4:14" s="3" customFormat="1">
      <c r="D141" s="8"/>
      <c r="M141" s="9"/>
      <c r="N141" s="10"/>
    </row>
    <row r="142" spans="4:14" s="3" customFormat="1">
      <c r="D142" s="8"/>
      <c r="M142" s="9"/>
      <c r="N142" s="10"/>
    </row>
    <row r="143" spans="4:14" s="3" customFormat="1">
      <c r="D143" s="8"/>
      <c r="M143" s="9"/>
      <c r="N143" s="10"/>
    </row>
    <row r="144" spans="4:14" s="3" customFormat="1">
      <c r="D144" s="8"/>
      <c r="M144" s="9"/>
      <c r="N144" s="10"/>
    </row>
    <row r="145" spans="4:14" s="3" customFormat="1">
      <c r="D145" s="8"/>
      <c r="M145" s="9"/>
      <c r="N145" s="10"/>
    </row>
    <row r="146" spans="4:14" s="3" customFormat="1">
      <c r="D146" s="8"/>
      <c r="M146" s="9"/>
      <c r="N146" s="10"/>
    </row>
    <row r="147" spans="4:14" s="3" customFormat="1">
      <c r="D147" s="8"/>
      <c r="M147" s="9"/>
      <c r="N147" s="10"/>
    </row>
    <row r="148" spans="4:14" s="3" customFormat="1">
      <c r="D148" s="8"/>
      <c r="M148" s="9"/>
      <c r="N148" s="10"/>
    </row>
    <row r="149" spans="4:14" s="3" customFormat="1">
      <c r="D149" s="8"/>
      <c r="M149" s="9"/>
      <c r="N149" s="10"/>
    </row>
    <row r="150" spans="4:14" s="3" customFormat="1">
      <c r="D150" s="8"/>
      <c r="M150" s="9"/>
      <c r="N150" s="10"/>
    </row>
    <row r="151" spans="4:14" s="3" customFormat="1">
      <c r="D151" s="8"/>
      <c r="M151" s="9"/>
      <c r="N151" s="10"/>
    </row>
    <row r="152" spans="4:14" s="3" customFormat="1">
      <c r="D152" s="8"/>
      <c r="M152" s="9"/>
      <c r="N152" s="10"/>
    </row>
    <row r="153" spans="4:14" s="3" customFormat="1">
      <c r="D153" s="8"/>
      <c r="M153" s="9"/>
      <c r="N153" s="10"/>
    </row>
    <row r="154" spans="4:14" s="3" customFormat="1">
      <c r="D154" s="8"/>
      <c r="M154" s="9"/>
      <c r="N154" s="10"/>
    </row>
    <row r="155" spans="4:14" s="3" customFormat="1">
      <c r="D155" s="8"/>
      <c r="M155" s="9"/>
      <c r="N155" s="10"/>
    </row>
    <row r="156" spans="4:14" s="3" customFormat="1">
      <c r="D156" s="8"/>
      <c r="M156" s="9"/>
      <c r="N156" s="10"/>
    </row>
    <row r="157" spans="4:14" s="3" customFormat="1">
      <c r="D157" s="8"/>
      <c r="M157" s="9"/>
      <c r="N157" s="10"/>
    </row>
    <row r="158" spans="4:14" s="3" customFormat="1">
      <c r="D158" s="8"/>
      <c r="M158" s="9"/>
      <c r="N158" s="10"/>
    </row>
    <row r="159" spans="4:14" s="3" customFormat="1">
      <c r="D159" s="8"/>
      <c r="M159" s="9"/>
      <c r="N159" s="10"/>
    </row>
    <row r="160" spans="4:14" s="3" customFormat="1">
      <c r="D160" s="8"/>
      <c r="M160" s="9"/>
      <c r="N160" s="10"/>
    </row>
    <row r="161" spans="4:14" s="3" customFormat="1">
      <c r="D161" s="8"/>
      <c r="M161" s="9"/>
      <c r="N161" s="10"/>
    </row>
    <row r="162" spans="4:14" s="3" customFormat="1">
      <c r="D162" s="8"/>
      <c r="M162" s="9"/>
      <c r="N162" s="10"/>
    </row>
    <row r="163" spans="4:14" s="3" customFormat="1">
      <c r="D163" s="8"/>
      <c r="M163" s="9"/>
      <c r="N163" s="10"/>
    </row>
    <row r="164" spans="4:14" s="3" customFormat="1">
      <c r="D164" s="8"/>
      <c r="M164" s="9"/>
      <c r="N164" s="10"/>
    </row>
    <row r="165" spans="4:14" s="3" customFormat="1">
      <c r="D165" s="8"/>
      <c r="M165" s="9"/>
      <c r="N165" s="10"/>
    </row>
    <row r="166" spans="4:14" s="3" customFormat="1">
      <c r="D166" s="8"/>
      <c r="M166" s="9"/>
      <c r="N166" s="10"/>
    </row>
    <row r="167" spans="4:14" s="3" customFormat="1">
      <c r="D167" s="8"/>
      <c r="M167" s="9"/>
      <c r="N167" s="10"/>
    </row>
    <row r="168" spans="4:14" s="3" customFormat="1">
      <c r="D168" s="8"/>
      <c r="M168" s="9"/>
      <c r="N168" s="10"/>
    </row>
    <row r="169" spans="4:14" s="3" customFormat="1">
      <c r="D169" s="8"/>
      <c r="M169" s="9"/>
      <c r="N169" s="10"/>
    </row>
    <row r="170" spans="4:14" s="3" customFormat="1">
      <c r="D170" s="8"/>
      <c r="M170" s="9"/>
      <c r="N170" s="10"/>
    </row>
    <row r="171" spans="4:14" s="3" customFormat="1">
      <c r="D171" s="8"/>
      <c r="M171" s="9"/>
      <c r="N171" s="10"/>
    </row>
    <row r="172" spans="4:14" s="3" customFormat="1">
      <c r="D172" s="8"/>
      <c r="M172" s="9"/>
      <c r="N172" s="10"/>
    </row>
    <row r="173" spans="4:14" s="3" customFormat="1">
      <c r="D173" s="8"/>
      <c r="M173" s="9"/>
      <c r="N173" s="10"/>
    </row>
    <row r="174" spans="4:14" s="3" customFormat="1">
      <c r="D174" s="8"/>
      <c r="M174" s="9"/>
      <c r="N174" s="10"/>
    </row>
    <row r="175" spans="4:14" s="3" customFormat="1">
      <c r="D175" s="8"/>
      <c r="M175" s="9"/>
      <c r="N175" s="10"/>
    </row>
    <row r="176" spans="4:14" s="3" customFormat="1">
      <c r="D176" s="8"/>
      <c r="M176" s="9"/>
      <c r="N176" s="10"/>
    </row>
    <row r="177" spans="4:14" s="3" customFormat="1">
      <c r="D177" s="8"/>
      <c r="M177" s="9"/>
      <c r="N177" s="10"/>
    </row>
    <row r="178" spans="4:14" s="3" customFormat="1">
      <c r="D178" s="8"/>
      <c r="M178" s="9"/>
      <c r="N178" s="10"/>
    </row>
    <row r="179" spans="4:14" s="3" customFormat="1">
      <c r="D179" s="8"/>
      <c r="M179" s="9"/>
      <c r="N179" s="10"/>
    </row>
    <row r="180" spans="4:14" s="3" customFormat="1">
      <c r="D180" s="8"/>
      <c r="M180" s="9"/>
      <c r="N180" s="10"/>
    </row>
    <row r="181" spans="4:14" s="3" customFormat="1">
      <c r="D181" s="8"/>
      <c r="M181" s="9"/>
      <c r="N181" s="10"/>
    </row>
    <row r="182" spans="4:14" s="3" customFormat="1">
      <c r="D182" s="8"/>
      <c r="M182" s="9"/>
      <c r="N182" s="10"/>
    </row>
    <row r="183" spans="4:14" s="3" customFormat="1">
      <c r="D183" s="8"/>
      <c r="M183" s="9"/>
      <c r="N183" s="10"/>
    </row>
    <row r="184" spans="4:14" s="3" customFormat="1">
      <c r="D184" s="8"/>
      <c r="M184" s="9"/>
      <c r="N184" s="10"/>
    </row>
    <row r="185" spans="4:14" s="3" customFormat="1">
      <c r="D185" s="8"/>
      <c r="M185" s="9"/>
      <c r="N185" s="10"/>
    </row>
    <row r="186" spans="4:14" s="3" customFormat="1">
      <c r="D186" s="8"/>
      <c r="M186" s="9"/>
      <c r="N186" s="10"/>
    </row>
    <row r="187" spans="4:14" s="3" customFormat="1">
      <c r="D187" s="8"/>
      <c r="M187" s="9"/>
      <c r="N187" s="10"/>
    </row>
    <row r="188" spans="4:14" s="3" customFormat="1">
      <c r="D188" s="8"/>
      <c r="M188" s="9"/>
      <c r="N188" s="10"/>
    </row>
    <row r="189" spans="4:14" s="3" customFormat="1">
      <c r="D189" s="8"/>
      <c r="M189" s="9"/>
      <c r="N189" s="10"/>
    </row>
    <row r="190" spans="4:14" s="3" customFormat="1">
      <c r="D190" s="8"/>
      <c r="M190" s="9"/>
      <c r="N190" s="10"/>
    </row>
    <row r="191" spans="4:14" s="3" customFormat="1">
      <c r="D191" s="8"/>
      <c r="M191" s="9"/>
      <c r="N191" s="10"/>
    </row>
    <row r="192" spans="4:14" s="3" customFormat="1">
      <c r="D192" s="8"/>
      <c r="M192" s="9"/>
      <c r="N192" s="10"/>
    </row>
    <row r="193" spans="4:14" s="3" customFormat="1">
      <c r="D193" s="8"/>
      <c r="M193" s="9"/>
      <c r="N193" s="10"/>
    </row>
    <row r="194" spans="4:14" s="3" customFormat="1">
      <c r="D194" s="8"/>
      <c r="M194" s="9"/>
      <c r="N194" s="10"/>
    </row>
    <row r="195" spans="4:14" s="3" customFormat="1">
      <c r="D195" s="8"/>
      <c r="M195" s="9"/>
      <c r="N195" s="10"/>
    </row>
  </sheetData>
  <sortState ref="B4:N64">
    <sortCondition descending="1" ref="K4:K64"/>
  </sortState>
  <mergeCells count="2">
    <mergeCell ref="A1:O1"/>
    <mergeCell ref="A65:K65"/>
  </mergeCells>
  <phoneticPr fontId="12" type="noConversion"/>
  <pageMargins left="0.75" right="0.75" top="1" bottom="1" header="0.5" footer="0.5"/>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1"/>
  <sheetViews>
    <sheetView topLeftCell="A61" workbookViewId="0">
      <selection activeCell="B1" sqref="B1:B61"/>
    </sheetView>
  </sheetViews>
  <sheetFormatPr defaultColWidth="9" defaultRowHeight="13.5"/>
  <cols>
    <col min="2" max="2" width="12.625"/>
  </cols>
  <sheetData>
    <row r="1" spans="1:3">
      <c r="A1" s="1" t="s">
        <v>18</v>
      </c>
      <c r="B1" s="2">
        <v>99.162499999999994</v>
      </c>
      <c r="C1" s="1">
        <v>1</v>
      </c>
    </row>
    <row r="2" spans="1:3">
      <c r="A2" s="1" t="s">
        <v>35</v>
      </c>
      <c r="B2" s="2">
        <v>84.540384615384596</v>
      </c>
      <c r="C2" s="1">
        <v>2</v>
      </c>
    </row>
    <row r="3" spans="1:3">
      <c r="A3" s="1" t="s">
        <v>23</v>
      </c>
      <c r="B3" s="2">
        <v>90.7336538461538</v>
      </c>
      <c r="C3" s="1">
        <v>3</v>
      </c>
    </row>
    <row r="4" spans="1:3">
      <c r="A4" s="1" t="s">
        <v>21</v>
      </c>
      <c r="B4" s="2">
        <v>90.625384615384604</v>
      </c>
      <c r="C4" s="1">
        <v>4</v>
      </c>
    </row>
    <row r="5" spans="1:3">
      <c r="A5" s="1" t="s">
        <v>31</v>
      </c>
      <c r="B5" s="2">
        <v>88.150192307692294</v>
      </c>
      <c r="C5" s="1">
        <v>5</v>
      </c>
    </row>
    <row r="6" spans="1:3">
      <c r="A6" s="1" t="s">
        <v>27</v>
      </c>
      <c r="B6" s="2">
        <v>89.682500000000005</v>
      </c>
      <c r="C6" s="1">
        <v>6</v>
      </c>
    </row>
    <row r="7" spans="1:3">
      <c r="A7" s="1" t="s">
        <v>41</v>
      </c>
      <c r="B7" s="2">
        <v>86.229807692307702</v>
      </c>
      <c r="C7" s="1">
        <v>7</v>
      </c>
    </row>
    <row r="8" spans="1:3">
      <c r="A8" s="1" t="s">
        <v>25</v>
      </c>
      <c r="B8" s="2">
        <v>89.165961538461502</v>
      </c>
      <c r="C8" s="1">
        <v>8</v>
      </c>
    </row>
    <row r="9" spans="1:3">
      <c r="A9" s="1" t="s">
        <v>29</v>
      </c>
      <c r="B9" s="2">
        <v>88.836153846153806</v>
      </c>
      <c r="C9" s="1">
        <v>9</v>
      </c>
    </row>
    <row r="10" spans="1:3">
      <c r="A10" s="1" t="s">
        <v>49</v>
      </c>
      <c r="B10" s="2">
        <v>87.325000000000003</v>
      </c>
      <c r="C10" s="1">
        <v>10</v>
      </c>
    </row>
    <row r="11" spans="1:3">
      <c r="A11" s="1" t="s">
        <v>47</v>
      </c>
      <c r="B11" s="2">
        <v>87.777500000000003</v>
      </c>
      <c r="C11" s="1">
        <v>11</v>
      </c>
    </row>
    <row r="12" spans="1:3">
      <c r="A12" s="1" t="s">
        <v>65</v>
      </c>
      <c r="B12" s="2">
        <v>85.492884615384597</v>
      </c>
      <c r="C12" s="1">
        <v>12</v>
      </c>
    </row>
    <row r="13" spans="1:3">
      <c r="A13" s="1" t="s">
        <v>53</v>
      </c>
      <c r="B13" s="2">
        <v>84.579615384615394</v>
      </c>
      <c r="C13" s="1">
        <v>13</v>
      </c>
    </row>
    <row r="14" spans="1:3">
      <c r="A14" s="1" t="s">
        <v>43</v>
      </c>
      <c r="B14" s="2">
        <v>86.17</v>
      </c>
      <c r="C14" s="1">
        <v>14</v>
      </c>
    </row>
    <row r="15" spans="1:3">
      <c r="A15" s="1" t="s">
        <v>33</v>
      </c>
      <c r="B15" s="2">
        <v>90.496730769230794</v>
      </c>
      <c r="C15" s="1">
        <v>15</v>
      </c>
    </row>
    <row r="16" spans="1:3">
      <c r="A16" s="1" t="s">
        <v>55</v>
      </c>
      <c r="B16" s="2">
        <v>84.9388461538462</v>
      </c>
      <c r="C16" s="1">
        <v>16</v>
      </c>
    </row>
    <row r="17" spans="1:3">
      <c r="A17" s="1" t="s">
        <v>57</v>
      </c>
      <c r="B17" s="2">
        <v>87.606153846153802</v>
      </c>
      <c r="C17" s="1">
        <v>17</v>
      </c>
    </row>
    <row r="18" spans="1:3">
      <c r="A18" s="1" t="s">
        <v>37</v>
      </c>
      <c r="B18" s="2">
        <v>86.289615384615402</v>
      </c>
      <c r="C18" s="1">
        <v>18</v>
      </c>
    </row>
    <row r="19" spans="1:3">
      <c r="A19" s="1" t="s">
        <v>51</v>
      </c>
      <c r="B19" s="2">
        <v>86.166923076923098</v>
      </c>
      <c r="C19" s="1">
        <v>19</v>
      </c>
    </row>
    <row r="20" spans="1:3">
      <c r="A20" s="1" t="s">
        <v>39</v>
      </c>
      <c r="B20" s="2">
        <v>88.041346153846106</v>
      </c>
      <c r="C20" s="1">
        <v>20</v>
      </c>
    </row>
    <row r="21" spans="1:3">
      <c r="A21" s="1" t="s">
        <v>83</v>
      </c>
      <c r="B21" s="2">
        <v>83.129230769230801</v>
      </c>
      <c r="C21" s="1">
        <v>21</v>
      </c>
    </row>
    <row r="22" spans="1:3">
      <c r="A22" s="1" t="s">
        <v>45</v>
      </c>
      <c r="B22" s="2">
        <v>87.675384615384601</v>
      </c>
      <c r="C22" s="1">
        <v>22</v>
      </c>
    </row>
    <row r="23" spans="1:3">
      <c r="A23" s="1" t="s">
        <v>89</v>
      </c>
      <c r="B23" s="2">
        <v>85.227307692307704</v>
      </c>
      <c r="C23" s="1">
        <v>23</v>
      </c>
    </row>
    <row r="24" spans="1:3">
      <c r="A24" s="1" t="s">
        <v>61</v>
      </c>
      <c r="B24" s="2">
        <v>82.404423076923095</v>
      </c>
      <c r="C24" s="1">
        <v>24</v>
      </c>
    </row>
    <row r="25" spans="1:3">
      <c r="A25" s="1" t="s">
        <v>71</v>
      </c>
      <c r="B25" s="2">
        <v>84.741538461538497</v>
      </c>
      <c r="C25" s="1">
        <v>25</v>
      </c>
    </row>
    <row r="26" spans="1:3">
      <c r="A26" s="1" t="s">
        <v>77</v>
      </c>
      <c r="B26" s="2">
        <v>81.772307692307706</v>
      </c>
      <c r="C26" s="1">
        <v>26</v>
      </c>
    </row>
    <row r="27" spans="1:3">
      <c r="A27" s="1" t="s">
        <v>63</v>
      </c>
      <c r="B27" s="2">
        <v>82.820961538461503</v>
      </c>
      <c r="C27" s="1">
        <v>27</v>
      </c>
    </row>
    <row r="28" spans="1:3">
      <c r="A28" s="1" t="s">
        <v>67</v>
      </c>
      <c r="B28" s="2">
        <v>83.563076923076906</v>
      </c>
      <c r="C28" s="1">
        <v>28</v>
      </c>
    </row>
    <row r="29" spans="1:3">
      <c r="A29" s="1" t="s">
        <v>81</v>
      </c>
      <c r="B29" s="2">
        <v>83.133846153846093</v>
      </c>
      <c r="C29" s="1">
        <v>29</v>
      </c>
    </row>
    <row r="30" spans="1:3">
      <c r="A30" s="1" t="s">
        <v>85</v>
      </c>
      <c r="B30" s="2">
        <v>84.864423076923103</v>
      </c>
      <c r="C30" s="1">
        <v>30</v>
      </c>
    </row>
    <row r="31" spans="1:3">
      <c r="A31" s="1" t="s">
        <v>69</v>
      </c>
      <c r="B31" s="2">
        <v>84.337307692307704</v>
      </c>
      <c r="C31" s="1">
        <v>31</v>
      </c>
    </row>
    <row r="32" spans="1:3">
      <c r="A32" s="1" t="s">
        <v>95</v>
      </c>
      <c r="B32" s="2">
        <v>83.114615384615405</v>
      </c>
      <c r="C32" s="1">
        <v>32</v>
      </c>
    </row>
    <row r="33" spans="1:3">
      <c r="A33" s="1" t="s">
        <v>103</v>
      </c>
      <c r="B33" s="2">
        <v>83.723269230769205</v>
      </c>
      <c r="C33" s="1">
        <v>33</v>
      </c>
    </row>
    <row r="34" spans="1:3">
      <c r="A34" s="1" t="s">
        <v>59</v>
      </c>
      <c r="B34" s="2">
        <v>86.36</v>
      </c>
      <c r="C34" s="1">
        <v>34</v>
      </c>
    </row>
    <row r="35" spans="1:3">
      <c r="A35" s="1" t="s">
        <v>93</v>
      </c>
      <c r="B35" s="2">
        <v>81.700192307692305</v>
      </c>
      <c r="C35" s="1">
        <v>35</v>
      </c>
    </row>
    <row r="36" spans="1:3">
      <c r="A36" s="1" t="s">
        <v>73</v>
      </c>
      <c r="B36" s="2">
        <v>87.322500000000005</v>
      </c>
      <c r="C36" s="1">
        <v>36</v>
      </c>
    </row>
    <row r="37" spans="1:3">
      <c r="A37" s="1" t="s">
        <v>97</v>
      </c>
      <c r="B37" s="2">
        <v>80.055961538461503</v>
      </c>
      <c r="C37" s="1">
        <v>37</v>
      </c>
    </row>
    <row r="38" spans="1:3">
      <c r="A38" s="1" t="s">
        <v>87</v>
      </c>
      <c r="B38" s="2">
        <v>82.696153846153805</v>
      </c>
      <c r="C38" s="1">
        <v>38</v>
      </c>
    </row>
    <row r="39" spans="1:3">
      <c r="A39" s="1" t="s">
        <v>101</v>
      </c>
      <c r="B39" s="2">
        <v>80.476538461538496</v>
      </c>
      <c r="C39" s="1">
        <v>39</v>
      </c>
    </row>
    <row r="40" spans="1:3">
      <c r="A40" s="1" t="s">
        <v>126</v>
      </c>
      <c r="B40" s="2">
        <v>68.028269230769197</v>
      </c>
      <c r="C40" s="1">
        <v>40</v>
      </c>
    </row>
    <row r="41" spans="1:3">
      <c r="A41" s="1" t="s">
        <v>99</v>
      </c>
      <c r="B41" s="2">
        <v>80.589423076923097</v>
      </c>
      <c r="C41" s="1">
        <v>41</v>
      </c>
    </row>
    <row r="42" spans="1:3">
      <c r="A42" s="1" t="s">
        <v>115</v>
      </c>
      <c r="B42" s="2">
        <v>80.034807692307695</v>
      </c>
      <c r="C42" s="1">
        <v>42</v>
      </c>
    </row>
    <row r="43" spans="1:3">
      <c r="A43" s="1" t="s">
        <v>107</v>
      </c>
      <c r="B43" s="2">
        <v>80.880576923076902</v>
      </c>
      <c r="C43" s="1">
        <v>43</v>
      </c>
    </row>
    <row r="44" spans="1:3">
      <c r="A44" s="1" t="s">
        <v>105</v>
      </c>
      <c r="B44" s="2">
        <v>82.377884615384602</v>
      </c>
      <c r="C44" s="1">
        <v>44</v>
      </c>
    </row>
    <row r="45" spans="1:3">
      <c r="A45" s="1" t="s">
        <v>111</v>
      </c>
      <c r="B45" s="2">
        <v>80.391923076923106</v>
      </c>
      <c r="C45" s="1">
        <v>45</v>
      </c>
    </row>
    <row r="46" spans="1:3">
      <c r="A46" s="1" t="s">
        <v>75</v>
      </c>
      <c r="B46" s="2">
        <v>85.1440384615385</v>
      </c>
      <c r="C46" s="1">
        <v>46</v>
      </c>
    </row>
    <row r="47" spans="1:3">
      <c r="A47" s="1" t="s">
        <v>79</v>
      </c>
      <c r="B47" s="2">
        <v>83.325961538461499</v>
      </c>
      <c r="C47" s="1">
        <v>47</v>
      </c>
    </row>
    <row r="48" spans="1:3">
      <c r="A48" s="1" t="s">
        <v>91</v>
      </c>
      <c r="B48" s="2">
        <v>82.9007692307692</v>
      </c>
      <c r="C48" s="1">
        <v>48</v>
      </c>
    </row>
    <row r="49" spans="1:3">
      <c r="A49" s="1" t="s">
        <v>128</v>
      </c>
      <c r="B49" s="2">
        <v>73.640961538461497</v>
      </c>
      <c r="C49" s="1">
        <v>49</v>
      </c>
    </row>
    <row r="50" spans="1:3">
      <c r="A50" s="1" t="s">
        <v>124</v>
      </c>
      <c r="B50" s="2">
        <v>74.792307692307702</v>
      </c>
      <c r="C50" s="1">
        <v>50</v>
      </c>
    </row>
    <row r="51" spans="1:3">
      <c r="A51" s="1" t="s">
        <v>109</v>
      </c>
      <c r="B51" s="2">
        <v>81.587115384615402</v>
      </c>
      <c r="C51" s="1">
        <v>51</v>
      </c>
    </row>
    <row r="52" spans="1:3">
      <c r="A52" s="1" t="s">
        <v>121</v>
      </c>
      <c r="B52" s="2">
        <v>74.455384615384602</v>
      </c>
      <c r="C52" s="1">
        <v>52</v>
      </c>
    </row>
    <row r="53" spans="1:3">
      <c r="A53" s="1" t="s">
        <v>122</v>
      </c>
      <c r="B53" s="2">
        <v>76.566346153846197</v>
      </c>
      <c r="C53" s="1">
        <v>53</v>
      </c>
    </row>
    <row r="54" spans="1:3">
      <c r="A54" s="1" t="s">
        <v>119</v>
      </c>
      <c r="B54" s="2">
        <v>77.870384615384594</v>
      </c>
      <c r="C54" s="1">
        <v>54</v>
      </c>
    </row>
    <row r="55" spans="1:3">
      <c r="A55" s="1" t="s">
        <v>113</v>
      </c>
      <c r="B55" s="2">
        <v>78.573846153846105</v>
      </c>
      <c r="C55" s="1">
        <v>55</v>
      </c>
    </row>
    <row r="56" spans="1:3">
      <c r="A56" s="1" t="s">
        <v>117</v>
      </c>
      <c r="B56" s="2">
        <v>77.974423076923102</v>
      </c>
      <c r="C56" s="1">
        <v>56</v>
      </c>
    </row>
    <row r="57" spans="1:3">
      <c r="A57" s="1" t="s">
        <v>130</v>
      </c>
      <c r="B57" s="2">
        <v>74.035961538461507</v>
      </c>
      <c r="C57" s="1">
        <v>57</v>
      </c>
    </row>
    <row r="58" spans="1:3">
      <c r="A58" s="1" t="s">
        <v>132</v>
      </c>
      <c r="B58" s="2">
        <v>74.420384615384606</v>
      </c>
      <c r="C58" s="1">
        <v>58</v>
      </c>
    </row>
    <row r="60" spans="1:3">
      <c r="A60" s="1" t="s">
        <v>134</v>
      </c>
      <c r="B60" s="2">
        <v>71.614615384615405</v>
      </c>
      <c r="C60" s="1">
        <v>60</v>
      </c>
    </row>
    <row r="61" spans="1:3">
      <c r="A61" s="1" t="s">
        <v>138</v>
      </c>
      <c r="B61" s="2">
        <v>62.296634615384697</v>
      </c>
      <c r="C61" s="1">
        <v>61</v>
      </c>
    </row>
  </sheetData>
  <sortState ref="A1:C61">
    <sortCondition ref="C1:C61"/>
  </sortState>
  <phoneticPr fontId="14"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vt:lpstr>
      <vt:lpstr>Sheet2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系统管理员</cp:lastModifiedBy>
  <dcterms:created xsi:type="dcterms:W3CDTF">2021-09-15T07:21:00Z</dcterms:created>
  <dcterms:modified xsi:type="dcterms:W3CDTF">2021-09-16T02:39:12Z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5A83BC2BCD4B4E8EBB9208E17E1C74D6</vt:lpwstr>
  </property>
  <property fmtid="{D5CDD505-2E9C-101B-9397-08002B2CF9AE}" pid="3" name="KSOProductBuildVer">
    <vt:lpwstr>2052-11.1.0.10700</vt:lpwstr>
  </property>
</Properties>
</file>